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7" rupBuild="14420"/>
  <workbookPr defaultThemeVersion="153222"/>
  <mc:AlternateContent xmlns:mc="http://schemas.openxmlformats.org/markup-compatibility/2006">
    <mc:Choice Requires="x15">
      <x15ac:absPath xmlns:x15ac="http://schemas.microsoft.com/office/spreadsheetml/2010/11/ac" url="C:\Users\cguberman_mecon\Documents\Ejecución\2026\Caja\Abril\"/>
    </mc:Choice>
  </mc:AlternateContent>
  <bookViews>
    <workbookView xWindow="0" yWindow="0" windowWidth="28800" windowHeight="12300" firstSheet="1" activeTab="1"/>
  </bookViews>
  <sheets>
    <sheet name="VarMensual" sheetId="15" state="hidden" r:id="rId1"/>
    <sheet name="abril" sheetId="17" r:id="rId2"/>
    <sheet name="Mensualizacion" sheetId="18" r:id="rId3"/>
    <sheet name="SALIDA PRENSA ENERO" sheetId="16" state="hidden" r:id="rId4"/>
  </sheets>
  <definedNames>
    <definedName name="_xlnm.Print_Area" localSheetId="1">abril!$A$1:$O$81</definedName>
    <definedName name="_xlnm.Print_Area" localSheetId="0">VarMensual!$C$144:$Q$150</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P76" i="17" l="1"/>
  <c r="P53" i="17"/>
  <c r="P54" i="17"/>
  <c r="P80" i="17"/>
  <c r="P79" i="17"/>
  <c r="P78" i="17"/>
  <c r="P77" i="17"/>
  <c r="P75" i="17"/>
  <c r="P74" i="17"/>
  <c r="P73" i="17"/>
  <c r="P72" i="17"/>
  <c r="P71" i="17"/>
  <c r="P70" i="17"/>
  <c r="P69" i="17"/>
  <c r="P68" i="17"/>
  <c r="P67" i="17"/>
  <c r="P66" i="17"/>
  <c r="P65" i="17"/>
  <c r="P64" i="17"/>
  <c r="P63" i="17"/>
  <c r="P62" i="17"/>
  <c r="P61" i="17"/>
  <c r="P60" i="17"/>
  <c r="P59" i="17"/>
  <c r="P58" i="17"/>
  <c r="P57" i="17"/>
  <c r="P56" i="17"/>
  <c r="P55" i="17"/>
  <c r="P52" i="17"/>
  <c r="P51" i="17"/>
  <c r="P50" i="17"/>
  <c r="P49" i="17"/>
  <c r="P48" i="17"/>
  <c r="P47" i="17"/>
  <c r="P46" i="17"/>
  <c r="P45" i="17"/>
  <c r="P44" i="17"/>
  <c r="P43" i="17"/>
  <c r="P42" i="17"/>
  <c r="P41" i="17"/>
  <c r="P40" i="17"/>
  <c r="P39" i="17"/>
  <c r="P38" i="17"/>
  <c r="P37" i="17"/>
  <c r="P36" i="17"/>
  <c r="P35" i="17"/>
  <c r="P34" i="17"/>
  <c r="P33" i="17"/>
  <c r="P32" i="17"/>
  <c r="P31" i="17"/>
  <c r="P30" i="17"/>
  <c r="P29" i="17"/>
  <c r="P28" i="17"/>
  <c r="P27" i="17"/>
  <c r="P26" i="17"/>
  <c r="P25" i="17"/>
  <c r="P24" i="17"/>
  <c r="P23" i="17"/>
  <c r="P22" i="17"/>
  <c r="P21" i="17"/>
  <c r="P20" i="17"/>
  <c r="P19" i="17"/>
  <c r="P18" i="17"/>
  <c r="P17" i="17"/>
  <c r="P16" i="17"/>
  <c r="P15" i="17"/>
  <c r="P14" i="17"/>
  <c r="P13" i="17"/>
  <c r="P12" i="17"/>
  <c r="P11" i="17"/>
  <c r="P10" i="17"/>
  <c r="P9" i="17"/>
  <c r="P8" i="17"/>
  <c r="G43" i="16"/>
  <c r="J43" i="16" s="1"/>
  <c r="G53" i="16"/>
  <c r="H4" i="16"/>
  <c r="G98" i="15"/>
  <c r="G72" i="15"/>
  <c r="G37" i="16"/>
  <c r="G31" i="15"/>
  <c r="G21" i="16"/>
  <c r="J21" i="16" s="1"/>
  <c r="G22" i="16"/>
  <c r="J22" i="16" s="1"/>
  <c r="G124" i="15"/>
  <c r="G123" i="15"/>
  <c r="L123" i="15"/>
  <c r="L124" i="15"/>
  <c r="G64" i="16"/>
  <c r="G20" i="16"/>
  <c r="H5" i="15"/>
  <c r="G73" i="16"/>
  <c r="I73" i="16" s="1"/>
  <c r="G78" i="15"/>
  <c r="I78" i="15" s="1"/>
  <c r="G21" i="15"/>
  <c r="I21" i="15" s="1"/>
  <c r="G29" i="16"/>
  <c r="J29" i="16" s="1"/>
  <c r="G30" i="16"/>
  <c r="J30" i="16" s="1"/>
  <c r="G32" i="15"/>
  <c r="I32" i="15" s="1"/>
  <c r="G45" i="15"/>
  <c r="J45" i="15" s="1"/>
  <c r="L22" i="15"/>
  <c r="L24" i="15"/>
  <c r="O24" i="15" s="1"/>
  <c r="L78" i="15"/>
  <c r="L32" i="15"/>
  <c r="N32" i="15" s="1"/>
  <c r="L21" i="15"/>
  <c r="L90" i="15"/>
  <c r="G22" i="15"/>
  <c r="J22" i="15" s="1"/>
  <c r="J78" i="15" l="1"/>
  <c r="I31" i="15"/>
  <c r="J31" i="15"/>
  <c r="I45" i="15"/>
  <c r="I22" i="15"/>
  <c r="L31" i="15"/>
  <c r="O31" i="15" s="1"/>
  <c r="I53" i="16"/>
  <c r="J53" i="16"/>
  <c r="I98" i="15"/>
  <c r="J98" i="15"/>
  <c r="G24" i="15"/>
  <c r="G55" i="15"/>
  <c r="I55" i="15" s="1"/>
  <c r="L55" i="15"/>
  <c r="N55" i="15" s="1"/>
  <c r="J32" i="15"/>
  <c r="G93" i="16"/>
  <c r="J93" i="16" s="1"/>
  <c r="L99" i="15"/>
  <c r="J20" i="16"/>
  <c r="I20" i="16"/>
  <c r="O22" i="15"/>
  <c r="N22" i="15"/>
  <c r="N99" i="15"/>
  <c r="O99" i="15"/>
  <c r="G23" i="15"/>
  <c r="L45" i="15"/>
  <c r="N24" i="15"/>
  <c r="O32" i="15"/>
  <c r="L23" i="15"/>
  <c r="G97" i="15"/>
  <c r="G33" i="15"/>
  <c r="I72" i="15"/>
  <c r="J72" i="15"/>
  <c r="L72" i="15"/>
  <c r="G73" i="15"/>
  <c r="G12" i="15"/>
  <c r="J64" i="16"/>
  <c r="I64" i="16"/>
  <c r="G67" i="15"/>
  <c r="L50" i="15"/>
  <c r="G48" i="16"/>
  <c r="G50" i="15"/>
  <c r="L48" i="15"/>
  <c r="G48" i="15"/>
  <c r="G46" i="16"/>
  <c r="I37" i="16"/>
  <c r="J37" i="16"/>
  <c r="L39" i="15"/>
  <c r="G39" i="15"/>
  <c r="O21" i="15"/>
  <c r="N21" i="15"/>
  <c r="J21" i="15"/>
  <c r="G19" i="16"/>
  <c r="G57" i="15"/>
  <c r="L57" i="15"/>
  <c r="G46" i="15"/>
  <c r="G44" i="16"/>
  <c r="L46" i="15"/>
  <c r="L47" i="15"/>
  <c r="G45" i="16"/>
  <c r="G47" i="15"/>
  <c r="G64" i="15"/>
  <c r="G99" i="15"/>
  <c r="G94" i="16"/>
  <c r="O90" i="15"/>
  <c r="N90" i="15"/>
  <c r="G85" i="16"/>
  <c r="G90" i="15"/>
  <c r="G84" i="16"/>
  <c r="J84" i="16" s="1"/>
  <c r="G78" i="16"/>
  <c r="O78" i="15"/>
  <c r="N78" i="15"/>
  <c r="J73" i="16"/>
  <c r="G66" i="15"/>
  <c r="L56" i="15"/>
  <c r="G54" i="16"/>
  <c r="G56" i="15"/>
  <c r="L54" i="15"/>
  <c r="G54" i="15"/>
  <c r="G52" i="16"/>
  <c r="G51" i="16"/>
  <c r="L53" i="15"/>
  <c r="G53" i="15"/>
  <c r="L52" i="15"/>
  <c r="G52" i="15"/>
  <c r="G50" i="16"/>
  <c r="G49" i="16"/>
  <c r="L51" i="15"/>
  <c r="G51" i="15"/>
  <c r="G47" i="16"/>
  <c r="L49" i="15"/>
  <c r="G49" i="15"/>
  <c r="G31" i="16"/>
  <c r="G14" i="15"/>
  <c r="G12" i="16"/>
  <c r="O55" i="15" l="1"/>
  <c r="J55" i="15"/>
  <c r="N31" i="15"/>
  <c r="I93" i="16"/>
  <c r="I24" i="15"/>
  <c r="J24" i="15"/>
  <c r="N23" i="15"/>
  <c r="O23" i="15"/>
  <c r="O45" i="15"/>
  <c r="N45" i="15"/>
  <c r="J23" i="15"/>
  <c r="I23" i="15"/>
  <c r="G83" i="15"/>
  <c r="J83" i="15" s="1"/>
  <c r="G19" i="15"/>
  <c r="I19" i="15" s="1"/>
  <c r="G92" i="16"/>
  <c r="G85" i="15"/>
  <c r="G58" i="16"/>
  <c r="J58" i="16" s="1"/>
  <c r="G61" i="15"/>
  <c r="J61" i="15" s="1"/>
  <c r="L33" i="15"/>
  <c r="O33" i="15" s="1"/>
  <c r="L73" i="15"/>
  <c r="G71" i="15"/>
  <c r="N72" i="15"/>
  <c r="O72" i="15"/>
  <c r="G17" i="16"/>
  <c r="I17" i="16" s="1"/>
  <c r="G41" i="16"/>
  <c r="G43" i="15"/>
  <c r="L12" i="15"/>
  <c r="N12" i="15" s="1"/>
  <c r="J67" i="15"/>
  <c r="I67" i="15"/>
  <c r="L67" i="15"/>
  <c r="J50" i="15"/>
  <c r="I50" i="15"/>
  <c r="J48" i="16"/>
  <c r="I48" i="16"/>
  <c r="N50" i="15"/>
  <c r="O50" i="15"/>
  <c r="J46" i="16"/>
  <c r="I46" i="16"/>
  <c r="I48" i="15"/>
  <c r="J48" i="15"/>
  <c r="O48" i="15"/>
  <c r="N48" i="15"/>
  <c r="G38" i="16"/>
  <c r="G40" i="15"/>
  <c r="J39" i="15"/>
  <c r="I39" i="15"/>
  <c r="N39" i="15"/>
  <c r="O39" i="15"/>
  <c r="J19" i="16"/>
  <c r="I19" i="16"/>
  <c r="G13" i="15"/>
  <c r="G11" i="16"/>
  <c r="J12" i="15"/>
  <c r="I12" i="15"/>
  <c r="G8" i="16"/>
  <c r="G9" i="15"/>
  <c r="G42" i="15"/>
  <c r="G40" i="16"/>
  <c r="G79" i="16"/>
  <c r="I79" i="16" s="1"/>
  <c r="G84" i="15"/>
  <c r="J84" i="15" s="1"/>
  <c r="O57" i="15"/>
  <c r="N57" i="15"/>
  <c r="I57" i="15"/>
  <c r="J57" i="15"/>
  <c r="N46" i="15"/>
  <c r="O46" i="15"/>
  <c r="I44" i="16"/>
  <c r="J44" i="16"/>
  <c r="J46" i="15"/>
  <c r="I46" i="15"/>
  <c r="I47" i="15"/>
  <c r="J47" i="15"/>
  <c r="J45" i="16"/>
  <c r="I45" i="16"/>
  <c r="N47" i="15"/>
  <c r="O47" i="15"/>
  <c r="G39" i="16"/>
  <c r="G41" i="15"/>
  <c r="G38" i="15"/>
  <c r="G36" i="16"/>
  <c r="J36" i="16" s="1"/>
  <c r="L38" i="15"/>
  <c r="G28" i="15"/>
  <c r="G26" i="16"/>
  <c r="L19" i="15"/>
  <c r="G10" i="16"/>
  <c r="G11" i="15"/>
  <c r="G93" i="15"/>
  <c r="G88" i="16"/>
  <c r="J88" i="16" s="1"/>
  <c r="G63" i="16"/>
  <c r="G61" i="16"/>
  <c r="G70" i="15"/>
  <c r="G67" i="16"/>
  <c r="J64" i="15"/>
  <c r="I64" i="15"/>
  <c r="G63" i="15"/>
  <c r="G60" i="16"/>
  <c r="I97" i="15"/>
  <c r="J97" i="15"/>
  <c r="I94" i="16"/>
  <c r="J94" i="16"/>
  <c r="I99" i="15"/>
  <c r="J99" i="15"/>
  <c r="G87" i="16"/>
  <c r="G92" i="15"/>
  <c r="G86" i="16"/>
  <c r="G91" i="15"/>
  <c r="J85" i="16"/>
  <c r="I85" i="16"/>
  <c r="J90" i="15"/>
  <c r="I90" i="15"/>
  <c r="L89" i="15"/>
  <c r="I84" i="16"/>
  <c r="G89" i="15"/>
  <c r="I89" i="15" s="1"/>
  <c r="G83" i="16"/>
  <c r="G88" i="15"/>
  <c r="G82" i="16"/>
  <c r="G87" i="15"/>
  <c r="G81" i="16"/>
  <c r="G86" i="15"/>
  <c r="L84" i="15"/>
  <c r="J78" i="16"/>
  <c r="I78" i="16"/>
  <c r="G77" i="16"/>
  <c r="L83" i="15"/>
  <c r="G76" i="16"/>
  <c r="G81" i="15"/>
  <c r="G74" i="16"/>
  <c r="G79" i="15"/>
  <c r="G71" i="16"/>
  <c r="G76" i="15"/>
  <c r="G72" i="16"/>
  <c r="G77" i="15"/>
  <c r="I73" i="15"/>
  <c r="J73" i="15"/>
  <c r="G66" i="16"/>
  <c r="G69" i="15"/>
  <c r="G65" i="16"/>
  <c r="G68" i="15"/>
  <c r="I66" i="15"/>
  <c r="J66" i="15"/>
  <c r="L66" i="15"/>
  <c r="G62" i="16"/>
  <c r="G65" i="15"/>
  <c r="L61" i="15"/>
  <c r="G60" i="15"/>
  <c r="G57" i="16"/>
  <c r="I54" i="16"/>
  <c r="J54" i="16"/>
  <c r="N56" i="15"/>
  <c r="O56" i="15"/>
  <c r="I56" i="15"/>
  <c r="J56" i="15"/>
  <c r="J54" i="15"/>
  <c r="I54" i="15"/>
  <c r="J52" i="16"/>
  <c r="I52" i="16"/>
  <c r="O54" i="15"/>
  <c r="N54" i="15"/>
  <c r="O53" i="15"/>
  <c r="N53" i="15"/>
  <c r="I51" i="16"/>
  <c r="J51" i="16"/>
  <c r="I53" i="15"/>
  <c r="J53" i="15"/>
  <c r="J50" i="16"/>
  <c r="I50" i="16"/>
  <c r="I52" i="15"/>
  <c r="J52" i="15"/>
  <c r="O52" i="15"/>
  <c r="N52" i="15"/>
  <c r="N51" i="15"/>
  <c r="O51" i="15"/>
  <c r="I49" i="16"/>
  <c r="J49" i="16"/>
  <c r="I51" i="15"/>
  <c r="J51" i="15"/>
  <c r="N49" i="15"/>
  <c r="O49" i="15"/>
  <c r="I49" i="15"/>
  <c r="J49" i="15"/>
  <c r="J47" i="16"/>
  <c r="I47" i="16"/>
  <c r="G35" i="16"/>
  <c r="G37" i="15"/>
  <c r="G44" i="15"/>
  <c r="G42" i="16"/>
  <c r="I33" i="15"/>
  <c r="J33" i="15"/>
  <c r="J31" i="16"/>
  <c r="I31" i="16"/>
  <c r="G26" i="15"/>
  <c r="G24" i="16"/>
  <c r="G25" i="16"/>
  <c r="G27" i="15"/>
  <c r="G18" i="16"/>
  <c r="G20" i="15"/>
  <c r="G25" i="15"/>
  <c r="G18" i="15"/>
  <c r="G16" i="16"/>
  <c r="G17" i="15"/>
  <c r="G15" i="16"/>
  <c r="G14" i="16"/>
  <c r="G16" i="15"/>
  <c r="G15" i="15"/>
  <c r="G13" i="16"/>
  <c r="I12" i="16"/>
  <c r="J12" i="16"/>
  <c r="J14" i="15"/>
  <c r="I14" i="15"/>
  <c r="L14" i="15"/>
  <c r="G10" i="15"/>
  <c r="G9" i="16"/>
  <c r="J19" i="15" l="1"/>
  <c r="I61" i="15"/>
  <c r="N33" i="15"/>
  <c r="I84" i="15"/>
  <c r="I83" i="15"/>
  <c r="J79" i="16"/>
  <c r="J17" i="16"/>
  <c r="G80" i="16"/>
  <c r="G27" i="16"/>
  <c r="I27" i="16" s="1"/>
  <c r="G82" i="15"/>
  <c r="I82" i="15" s="1"/>
  <c r="I58" i="16"/>
  <c r="G29" i="15"/>
  <c r="J29" i="15" s="1"/>
  <c r="O12" i="15"/>
  <c r="G23" i="16"/>
  <c r="I23" i="16" s="1"/>
  <c r="L71" i="15"/>
  <c r="N71" i="15" s="1"/>
  <c r="G68" i="16"/>
  <c r="I68" i="16" s="1"/>
  <c r="L98" i="15"/>
  <c r="L97" i="15"/>
  <c r="I92" i="16"/>
  <c r="J92" i="16"/>
  <c r="G58" i="15"/>
  <c r="I43" i="15"/>
  <c r="J43" i="15"/>
  <c r="I41" i="16"/>
  <c r="J41" i="16"/>
  <c r="L43" i="15"/>
  <c r="O67" i="15"/>
  <c r="N67" i="15"/>
  <c r="J40" i="15"/>
  <c r="I40" i="15"/>
  <c r="J38" i="16"/>
  <c r="I38" i="16"/>
  <c r="L40" i="15"/>
  <c r="I36" i="16"/>
  <c r="G30" i="15"/>
  <c r="G28" i="16"/>
  <c r="L13" i="15"/>
  <c r="I11" i="16"/>
  <c r="J11" i="16"/>
  <c r="J13" i="15"/>
  <c r="I13" i="15"/>
  <c r="G7" i="16"/>
  <c r="I7" i="16" s="1"/>
  <c r="L9" i="15"/>
  <c r="J9" i="15"/>
  <c r="I9" i="15"/>
  <c r="I8" i="16"/>
  <c r="J8" i="16"/>
  <c r="G8" i="15"/>
  <c r="J8" i="15" s="1"/>
  <c r="I88" i="16"/>
  <c r="J42" i="15"/>
  <c r="I42" i="15"/>
  <c r="L42" i="15"/>
  <c r="J40" i="16"/>
  <c r="I40" i="16"/>
  <c r="L64" i="15"/>
  <c r="N64" i="15" s="1"/>
  <c r="G59" i="16"/>
  <c r="J59" i="16" s="1"/>
  <c r="G62" i="15"/>
  <c r="J62" i="15" s="1"/>
  <c r="J89" i="15"/>
  <c r="I41" i="15"/>
  <c r="J41" i="15"/>
  <c r="L41" i="15"/>
  <c r="I39" i="16"/>
  <c r="J39" i="16"/>
  <c r="J38" i="15"/>
  <c r="I38" i="15"/>
  <c r="J26" i="16"/>
  <c r="I26" i="16"/>
  <c r="I28" i="15"/>
  <c r="J28" i="15"/>
  <c r="L28" i="15"/>
  <c r="L29" i="15"/>
  <c r="J27" i="16"/>
  <c r="O19" i="15"/>
  <c r="N19" i="15"/>
  <c r="L11" i="15"/>
  <c r="I11" i="15"/>
  <c r="J11" i="15"/>
  <c r="J10" i="16"/>
  <c r="I10" i="16"/>
  <c r="J93" i="15"/>
  <c r="I93" i="15"/>
  <c r="L93" i="15"/>
  <c r="G33" i="16"/>
  <c r="I33" i="16" s="1"/>
  <c r="I63" i="16"/>
  <c r="J63" i="16"/>
  <c r="J61" i="16"/>
  <c r="I61" i="16"/>
  <c r="O38" i="15"/>
  <c r="N38" i="15"/>
  <c r="I70" i="15"/>
  <c r="J70" i="15"/>
  <c r="L70" i="15"/>
  <c r="I67" i="16"/>
  <c r="J67" i="16"/>
  <c r="L63" i="15"/>
  <c r="J60" i="16"/>
  <c r="I60" i="16"/>
  <c r="I63" i="15"/>
  <c r="J63" i="15"/>
  <c r="L91" i="15"/>
  <c r="I92" i="15"/>
  <c r="J92" i="15"/>
  <c r="J91" i="15"/>
  <c r="I91" i="15"/>
  <c r="L92" i="15"/>
  <c r="I86" i="16"/>
  <c r="J86" i="16"/>
  <c r="J87" i="16"/>
  <c r="I87" i="16"/>
  <c r="N89" i="15"/>
  <c r="O89" i="15"/>
  <c r="J88" i="15"/>
  <c r="I88" i="15"/>
  <c r="J83" i="16"/>
  <c r="I83" i="16"/>
  <c r="L88" i="15"/>
  <c r="L87" i="15"/>
  <c r="J87" i="15"/>
  <c r="I87" i="15"/>
  <c r="J82" i="16"/>
  <c r="I82" i="16"/>
  <c r="J86" i="15"/>
  <c r="I86" i="15"/>
  <c r="L86" i="15"/>
  <c r="J85" i="15"/>
  <c r="I85" i="15"/>
  <c r="J81" i="16"/>
  <c r="I81" i="16"/>
  <c r="I80" i="16"/>
  <c r="J80" i="16"/>
  <c r="L85" i="15"/>
  <c r="O84" i="15"/>
  <c r="N84" i="15"/>
  <c r="I77" i="16"/>
  <c r="J77" i="16"/>
  <c r="N83" i="15"/>
  <c r="O83" i="15"/>
  <c r="L82" i="15"/>
  <c r="I76" i="16"/>
  <c r="J76" i="16"/>
  <c r="L81" i="15"/>
  <c r="J81" i="15"/>
  <c r="I81" i="15"/>
  <c r="J79" i="15"/>
  <c r="I79" i="15"/>
  <c r="L79" i="15"/>
  <c r="J74" i="16"/>
  <c r="I74" i="16"/>
  <c r="I71" i="16"/>
  <c r="J71" i="16"/>
  <c r="L76" i="15"/>
  <c r="L77" i="15"/>
  <c r="J76" i="15"/>
  <c r="I76" i="15"/>
  <c r="J77" i="15"/>
  <c r="I77" i="15"/>
  <c r="J72" i="16"/>
  <c r="I72" i="16"/>
  <c r="I71" i="15"/>
  <c r="J71" i="15"/>
  <c r="N73" i="15"/>
  <c r="O73" i="15"/>
  <c r="J66" i="16"/>
  <c r="I66" i="16"/>
  <c r="J69" i="15"/>
  <c r="I69" i="15"/>
  <c r="L69" i="15"/>
  <c r="L68" i="15"/>
  <c r="I68" i="15"/>
  <c r="J68" i="15"/>
  <c r="I65" i="16"/>
  <c r="J65" i="16"/>
  <c r="O66" i="15"/>
  <c r="N66" i="15"/>
  <c r="J65" i="15"/>
  <c r="I65" i="15"/>
  <c r="J62" i="16"/>
  <c r="I62" i="16"/>
  <c r="L65" i="15"/>
  <c r="N61" i="15"/>
  <c r="O61" i="15"/>
  <c r="I57" i="16"/>
  <c r="J57" i="16"/>
  <c r="J60" i="15"/>
  <c r="I60" i="15"/>
  <c r="L60" i="15"/>
  <c r="G56" i="16"/>
  <c r="G59" i="15"/>
  <c r="L44" i="15"/>
  <c r="J44" i="15"/>
  <c r="I44" i="15"/>
  <c r="L37" i="15"/>
  <c r="J35" i="16"/>
  <c r="I35" i="16"/>
  <c r="J42" i="16"/>
  <c r="I42" i="16"/>
  <c r="I37" i="15"/>
  <c r="J37" i="15"/>
  <c r="I27" i="15"/>
  <c r="J27" i="15"/>
  <c r="J24" i="16"/>
  <c r="I24" i="16"/>
  <c r="J25" i="16"/>
  <c r="I25" i="16"/>
  <c r="I26" i="15"/>
  <c r="J26" i="15"/>
  <c r="L27" i="15"/>
  <c r="L26" i="15"/>
  <c r="L25" i="15"/>
  <c r="J20" i="15"/>
  <c r="I20" i="15"/>
  <c r="J23" i="16"/>
  <c r="J18" i="16"/>
  <c r="I18" i="16"/>
  <c r="J25" i="15"/>
  <c r="I25" i="15"/>
  <c r="L20" i="15"/>
  <c r="I18" i="15"/>
  <c r="J18" i="15"/>
  <c r="L18" i="15"/>
  <c r="I16" i="16"/>
  <c r="J16" i="16"/>
  <c r="I17" i="15"/>
  <c r="J17" i="15"/>
  <c r="L17" i="15"/>
  <c r="I15" i="16"/>
  <c r="J15" i="16"/>
  <c r="I16" i="15"/>
  <c r="J16" i="15"/>
  <c r="J14" i="16"/>
  <c r="I14" i="16"/>
  <c r="L16" i="15"/>
  <c r="J15" i="15"/>
  <c r="I15" i="15"/>
  <c r="J13" i="16"/>
  <c r="I13" i="16"/>
  <c r="L15" i="15"/>
  <c r="N14" i="15"/>
  <c r="O14" i="15"/>
  <c r="I9" i="16"/>
  <c r="J9" i="16"/>
  <c r="J10" i="15"/>
  <c r="I10" i="15"/>
  <c r="L10" i="15"/>
  <c r="I8" i="15" l="1"/>
  <c r="I29" i="15"/>
  <c r="J82" i="15"/>
  <c r="I62" i="15"/>
  <c r="J68" i="16"/>
  <c r="O71" i="15"/>
  <c r="G55" i="16"/>
  <c r="I55" i="16" s="1"/>
  <c r="O98" i="15"/>
  <c r="N98" i="15"/>
  <c r="N97" i="15"/>
  <c r="O97" i="15"/>
  <c r="L36" i="15"/>
  <c r="N36" i="15" s="1"/>
  <c r="G75" i="15"/>
  <c r="J75" i="15" s="1"/>
  <c r="G103" i="15"/>
  <c r="J103" i="15" s="1"/>
  <c r="O64" i="15"/>
  <c r="O43" i="15"/>
  <c r="N43" i="15"/>
  <c r="O40" i="15"/>
  <c r="N40" i="15"/>
  <c r="J30" i="15"/>
  <c r="I30" i="15"/>
  <c r="I28" i="16"/>
  <c r="J28" i="16"/>
  <c r="L30" i="15"/>
  <c r="O13" i="15"/>
  <c r="N13" i="15"/>
  <c r="J7" i="16"/>
  <c r="O9" i="15"/>
  <c r="N9" i="15"/>
  <c r="L8" i="15"/>
  <c r="O8" i="15" s="1"/>
  <c r="N42" i="15"/>
  <c r="O42" i="15"/>
  <c r="I59" i="16"/>
  <c r="L62" i="15"/>
  <c r="O62" i="15" s="1"/>
  <c r="N41" i="15"/>
  <c r="O41" i="15"/>
  <c r="N28" i="15"/>
  <c r="O28" i="15"/>
  <c r="N29" i="15"/>
  <c r="O29" i="15"/>
  <c r="O11" i="15"/>
  <c r="N11" i="15"/>
  <c r="N93" i="15"/>
  <c r="O93" i="15"/>
  <c r="J33" i="16"/>
  <c r="G80" i="15"/>
  <c r="G75" i="16"/>
  <c r="L35" i="15"/>
  <c r="O35" i="15" s="1"/>
  <c r="G35" i="15"/>
  <c r="I35" i="15" s="1"/>
  <c r="N70" i="15"/>
  <c r="O70" i="15"/>
  <c r="N63" i="15"/>
  <c r="O63" i="15"/>
  <c r="N92" i="15"/>
  <c r="O92" i="15"/>
  <c r="O91" i="15"/>
  <c r="N91" i="15"/>
  <c r="N88" i="15"/>
  <c r="O88" i="15"/>
  <c r="N87" i="15"/>
  <c r="O87" i="15"/>
  <c r="N85" i="15"/>
  <c r="O85" i="15"/>
  <c r="O86" i="15"/>
  <c r="N86" i="15"/>
  <c r="N82" i="15"/>
  <c r="O82" i="15"/>
  <c r="O81" i="15"/>
  <c r="N81" i="15"/>
  <c r="O79" i="15"/>
  <c r="N79" i="15"/>
  <c r="N76" i="15"/>
  <c r="O76" i="15"/>
  <c r="O77" i="15"/>
  <c r="N77" i="15"/>
  <c r="O69" i="15"/>
  <c r="N69" i="15"/>
  <c r="O68" i="15"/>
  <c r="N68" i="15"/>
  <c r="N65" i="15"/>
  <c r="O65" i="15"/>
  <c r="O60" i="15"/>
  <c r="N60" i="15"/>
  <c r="I58" i="15"/>
  <c r="J58" i="15"/>
  <c r="I59" i="15"/>
  <c r="J59" i="15"/>
  <c r="J56" i="16"/>
  <c r="I56" i="16"/>
  <c r="L59" i="15"/>
  <c r="N37" i="15"/>
  <c r="O37" i="15"/>
  <c r="O44" i="15"/>
  <c r="N44" i="15"/>
  <c r="G7" i="15"/>
  <c r="J7" i="15" s="1"/>
  <c r="G6" i="16"/>
  <c r="I6" i="16" s="1"/>
  <c r="N26" i="15"/>
  <c r="O26" i="15"/>
  <c r="O27" i="15"/>
  <c r="N27" i="15"/>
  <c r="O20" i="15"/>
  <c r="N20" i="15"/>
  <c r="N25" i="15"/>
  <c r="O25" i="15"/>
  <c r="O18" i="15"/>
  <c r="N18" i="15"/>
  <c r="O17" i="15"/>
  <c r="N17" i="15"/>
  <c r="O16" i="15"/>
  <c r="N16" i="15"/>
  <c r="O15" i="15"/>
  <c r="N15" i="15"/>
  <c r="N10" i="15"/>
  <c r="O10" i="15"/>
  <c r="L7" i="15"/>
  <c r="J55" i="16" l="1"/>
  <c r="L58" i="15"/>
  <c r="O58" i="15" s="1"/>
  <c r="I75" i="15"/>
  <c r="O36" i="15"/>
  <c r="G34" i="16"/>
  <c r="J34" i="16" s="1"/>
  <c r="G36" i="15"/>
  <c r="I36" i="15" s="1"/>
  <c r="G98" i="16"/>
  <c r="J98" i="16" s="1"/>
  <c r="I103" i="15"/>
  <c r="L103" i="15"/>
  <c r="N103" i="15" s="1"/>
  <c r="G70" i="16"/>
  <c r="L75" i="15"/>
  <c r="N75" i="15" s="1"/>
  <c r="N30" i="15"/>
  <c r="O30" i="15"/>
  <c r="I7" i="15"/>
  <c r="N8" i="15"/>
  <c r="N62" i="15"/>
  <c r="N35" i="15"/>
  <c r="J6" i="16"/>
  <c r="J35" i="15"/>
  <c r="L80" i="15"/>
  <c r="J75" i="16"/>
  <c r="I75" i="16"/>
  <c r="J80" i="15"/>
  <c r="I80" i="15"/>
  <c r="N59" i="15"/>
  <c r="O59" i="15"/>
  <c r="N7" i="15"/>
  <c r="O7" i="15"/>
  <c r="N58" i="15" l="1"/>
  <c r="I98" i="16"/>
  <c r="J36" i="15"/>
  <c r="I34" i="16"/>
  <c r="G95" i="15"/>
  <c r="J95" i="15" s="1"/>
  <c r="O103" i="15"/>
  <c r="O75" i="15"/>
  <c r="J70" i="16"/>
  <c r="I70" i="16"/>
  <c r="L105" i="15"/>
  <c r="G105" i="15"/>
  <c r="I105" i="15" s="1"/>
  <c r="G100" i="16"/>
  <c r="J100" i="16" s="1"/>
  <c r="N80" i="15"/>
  <c r="O80" i="15"/>
  <c r="L95" i="15" l="1"/>
  <c r="O95" i="15" s="1"/>
  <c r="G90" i="16"/>
  <c r="J90" i="16" s="1"/>
  <c r="I95" i="15"/>
  <c r="G101" i="15"/>
  <c r="I101" i="15" s="1"/>
  <c r="J105" i="15"/>
  <c r="I100" i="16"/>
  <c r="N105" i="15"/>
  <c r="O105" i="15"/>
  <c r="I90" i="16" l="1"/>
  <c r="N95" i="15"/>
  <c r="G96" i="16"/>
  <c r="I96" i="16" s="1"/>
  <c r="J101" i="15"/>
  <c r="L101" i="15"/>
  <c r="O101" i="15" s="1"/>
  <c r="J96" i="16" l="1"/>
  <c r="N101" i="15"/>
</calcChain>
</file>

<file path=xl/sharedStrings.xml><?xml version="1.0" encoding="utf-8"?>
<sst xmlns="http://schemas.openxmlformats.org/spreadsheetml/2006/main" count="364" uniqueCount="124">
  <si>
    <t>INGRESOS TOTALES</t>
  </si>
  <si>
    <t>Tributarios</t>
  </si>
  <si>
    <t>IVA neto de reintegros</t>
  </si>
  <si>
    <t>Ganancias</t>
  </si>
  <si>
    <t>Débitos y créditos</t>
  </si>
  <si>
    <t>Bienes personales</t>
  </si>
  <si>
    <t>Impuestos internos</t>
  </si>
  <si>
    <t>Derechos de exportación</t>
  </si>
  <si>
    <t>Derechos de importación</t>
  </si>
  <si>
    <t>Resto tributarios</t>
  </si>
  <si>
    <t>Resto rentas de la propiedad</t>
  </si>
  <si>
    <t>Otros ingresos corrientes</t>
  </si>
  <si>
    <t>Ingresos no tributarios</t>
  </si>
  <si>
    <t>Transferencias corrientes</t>
  </si>
  <si>
    <t>Resto ingresos corrientes</t>
  </si>
  <si>
    <t>Ingresos de capital</t>
  </si>
  <si>
    <t>GASTOS PRIMARIOS</t>
  </si>
  <si>
    <t>Gastos corrientes primarios</t>
  </si>
  <si>
    <t>Jubilaciones y pensiones contributivas</t>
  </si>
  <si>
    <t>Pensiones no contributivas</t>
  </si>
  <si>
    <t>PROGRESAR</t>
  </si>
  <si>
    <t>Subsidios económicos</t>
  </si>
  <si>
    <t>Energía</t>
  </si>
  <si>
    <t>Transporte</t>
  </si>
  <si>
    <t>Otras funciones</t>
  </si>
  <si>
    <t>Gastos de funcionamiento y otros</t>
  </si>
  <si>
    <t>Salarios</t>
  </si>
  <si>
    <t>Otros gastos de funcionamiento</t>
  </si>
  <si>
    <t>Transferencias a provincias</t>
  </si>
  <si>
    <t>Educación</t>
  </si>
  <si>
    <t>Seguridad Social</t>
  </si>
  <si>
    <t>Salud</t>
  </si>
  <si>
    <t>Otras transferencias</t>
  </si>
  <si>
    <t>Transferencias a universidades</t>
  </si>
  <si>
    <t>Gastos de capital</t>
  </si>
  <si>
    <t>Nación</t>
  </si>
  <si>
    <t>Vivienda</t>
  </si>
  <si>
    <t>Otros</t>
  </si>
  <si>
    <t>RESULTADO PRIMARIO</t>
  </si>
  <si>
    <t>Intereses</t>
  </si>
  <si>
    <t>RESULTADO FINANCIERO</t>
  </si>
  <si>
    <t>Prestaciones sociales</t>
  </si>
  <si>
    <t>Prestaciones del INSSJP</t>
  </si>
  <si>
    <t>Transferencias corrientes a provincias</t>
  </si>
  <si>
    <t>Dato mensual</t>
  </si>
  <si>
    <t>Variación anual</t>
  </si>
  <si>
    <t>Acumulado anual</t>
  </si>
  <si>
    <t>%</t>
  </si>
  <si>
    <t>$</t>
  </si>
  <si>
    <t>Base caja- En millones de pesos</t>
  </si>
  <si>
    <t>Agua potable y alcantarillado</t>
  </si>
  <si>
    <t xml:space="preserve">Intereses Netos </t>
  </si>
  <si>
    <t>Aportes y contribuciones a la seguriad social</t>
  </si>
  <si>
    <t>Asignación Universal para Protección Social</t>
  </si>
  <si>
    <t>Asignaciones Familiares Activos, Pasivos y otras</t>
  </si>
  <si>
    <t>2019</t>
  </si>
  <si>
    <t>Resultado Operativo de Empresas Públicas</t>
  </si>
  <si>
    <t>Gasto de capital con financiamiento externo</t>
  </si>
  <si>
    <t>Ajustadores acuerdo FMI (7): ejecución del gasto social abarcado y del gasto de capital con fuente externa</t>
  </si>
  <si>
    <r>
      <t xml:space="preserve">Nación </t>
    </r>
    <r>
      <rPr>
        <b/>
        <sz val="10"/>
        <color theme="1" tint="0.34998626667073579"/>
        <rFont val="Calibri"/>
        <family val="2"/>
        <scheme val="minor"/>
      </rPr>
      <t xml:space="preserve"> (6)</t>
    </r>
  </si>
  <si>
    <r>
      <t xml:space="preserve">Nación </t>
    </r>
    <r>
      <rPr>
        <b/>
        <sz val="10"/>
        <color theme="1" tint="0.34998626667073579"/>
        <rFont val="Calibri"/>
        <family val="2"/>
        <scheme val="minor"/>
      </rPr>
      <t xml:space="preserve"> (5)</t>
    </r>
  </si>
  <si>
    <t>Rentas de la propiedad (1)</t>
  </si>
  <si>
    <t xml:space="preserve">Intereses (2) </t>
  </si>
  <si>
    <t xml:space="preserve">"para la Vivienda Social" se incluyen en "Vivienda-Nación". </t>
  </si>
  <si>
    <t>- la línea de base anual para el ajustador social asciende a $ 198.586 millones.</t>
  </si>
  <si>
    <t>- la línea de base anual para el ajustador gasto de capital con financiamiento externo asciende a $ 29.417 millones.</t>
  </si>
  <si>
    <t>- las generadas por el BCRA por: $204.245 en 2019.</t>
  </si>
  <si>
    <t>- las generadas por activos del Sector Público no Financiero (SPNF) en posesión del FGS por: $39.055 M. en dic/19, $7.524 M. en dic/18, $175.039 M. en 2019 y $77.808 M. en 2018.</t>
  </si>
  <si>
    <t>- las generadas por activos del SPNF en posesión de organismos del SPNF excluyendo el FGS por: $542 M. en dic/19, $11.876 M. en dic/18, $15.435 M. en 2019 y $47.125 M. en 2018.</t>
  </si>
  <si>
    <t>se incluyen en "Otros programas sociales". Estos programas alcanzaron $4.449 M en dic/19 y $2.664 en dic/18, $37.299 en 2019 y $27.052 M. en 2018.</t>
  </si>
  <si>
    <t>2020</t>
  </si>
  <si>
    <t>Impuesto PAÍS</t>
  </si>
  <si>
    <t>FGS cobradas al sector privado y Sector público financiero</t>
  </si>
  <si>
    <t>Rentas Intra Sector Público</t>
  </si>
  <si>
    <t>Utilidades BCRA</t>
  </si>
  <si>
    <t>Utilidades BNA</t>
  </si>
  <si>
    <t>Ingresos provenientes de la venta de activos fijos</t>
  </si>
  <si>
    <t>Transferencias de Recursos del FGS a la ANSES</t>
  </si>
  <si>
    <t>Resto de Ingresos de capital</t>
  </si>
  <si>
    <t>Reparación Histórica</t>
  </si>
  <si>
    <t>Apoyo al Empleo</t>
  </si>
  <si>
    <t>Proyectos Productivos Comunitarios</t>
  </si>
  <si>
    <t>Atención Médica a los beneficiarios de PNC (Inlcuir Salud)</t>
  </si>
  <si>
    <t>Complemento a las Prestaciones Sociales (incluye subsidio Jubilados)</t>
  </si>
  <si>
    <t>Seguro Desempleo</t>
  </si>
  <si>
    <t>Tarjeta Alimentaria</t>
  </si>
  <si>
    <t>Complemento Alimentario</t>
  </si>
  <si>
    <t xml:space="preserve">Abordaje Territorial </t>
  </si>
  <si>
    <t>Acciones de Empleo</t>
  </si>
  <si>
    <t>Acciones de Capacitación Laboral</t>
  </si>
  <si>
    <t>Economia Social</t>
  </si>
  <si>
    <t>Resto de Gastos Corrientes</t>
  </si>
  <si>
    <t>Intereses pagados intra Sector Público Nacional</t>
  </si>
  <si>
    <t>Otros Intereses</t>
  </si>
  <si>
    <t>Tasa Estadística</t>
  </si>
  <si>
    <t>DETALLE DE INGRESOS Y GASTOS DEL SECTOR PÚBLICO NACIONAL NO FINANCIERO</t>
  </si>
  <si>
    <t xml:space="preserve">Resto  </t>
  </si>
  <si>
    <t>RESULTADO PRIMARIO NETO (*)</t>
  </si>
  <si>
    <t>RESULTADO FINANCIERO NETO (*)</t>
  </si>
  <si>
    <r>
      <rPr>
        <b/>
        <sz val="10"/>
        <rFont val="Arial"/>
        <family val="2"/>
      </rPr>
      <t xml:space="preserve">(1) </t>
    </r>
    <r>
      <rPr>
        <sz val="10"/>
        <rFont val="Arial"/>
        <family val="2"/>
      </rPr>
      <t>Excluye las rentas de la propiedad por utilidades distribuidas del BCRA e intereses percibidos y pagados intra Sector Público Nacional no Financiero.</t>
    </r>
  </si>
  <si>
    <r>
      <rPr>
        <b/>
        <sz val="10"/>
        <color rgb="FFFF0000"/>
        <rFont val="Arial"/>
        <family val="2"/>
      </rPr>
      <t xml:space="preserve">(1) </t>
    </r>
    <r>
      <rPr>
        <sz val="10"/>
        <color rgb="FFFF0000"/>
        <rFont val="Arial"/>
        <family val="2"/>
      </rPr>
      <t>Excluye las siguientes rentas de la propiedad:</t>
    </r>
  </si>
  <si>
    <r>
      <rPr>
        <b/>
        <sz val="10"/>
        <color rgb="FFFF0000"/>
        <rFont val="Calibri"/>
        <family val="2"/>
      </rPr>
      <t xml:space="preserve">(2) </t>
    </r>
    <r>
      <rPr>
        <sz val="10"/>
        <color rgb="FFFF0000"/>
        <rFont val="Calibri"/>
        <family val="2"/>
      </rPr>
      <t>Excluye intereses pagados Intra-Sector Público Nacional por: $39.597 M. en dic/19, $19.400 M. en dic/18, $190.474 M. en 2019 y $124.933 M. en 2018.</t>
    </r>
  </si>
  <si>
    <r>
      <rPr>
        <b/>
        <sz val="10"/>
        <color rgb="FFFF0000"/>
        <rFont val="Calibri"/>
        <family val="2"/>
      </rPr>
      <t xml:space="preserve">(3) y (4) </t>
    </r>
    <r>
      <rPr>
        <sz val="10"/>
        <color rgb="FFFF0000"/>
        <rFont val="Calibri"/>
        <family val="2"/>
      </rPr>
      <t xml:space="preserve"> A partir de enero de 2019 los gastos derivados de los Programas "Incluir Salud" y "Asistencia Financiera a Agentes del Seguro de Salud" </t>
    </r>
  </si>
  <si>
    <r>
      <rPr>
        <b/>
        <sz val="10"/>
        <color rgb="FFFF0000"/>
        <rFont val="Calibri"/>
        <family val="2"/>
      </rPr>
      <t xml:space="preserve">(5) y (6) </t>
    </r>
    <r>
      <rPr>
        <sz val="10"/>
        <color rgb="FFFF0000"/>
        <rFont val="Calibri"/>
        <family val="2"/>
      </rPr>
      <t xml:space="preserve"> A partir de abril de 2019 los gastos de capital correspondientes a los Fondos Fiduciarios "Programa Crédito Argentino del Bicentenario para la Vivienda Única Familiar - PROCREAR" y </t>
    </r>
  </si>
  <si>
    <r>
      <t xml:space="preserve">Gasto social </t>
    </r>
    <r>
      <rPr>
        <b/>
        <sz val="10"/>
        <color rgb="FFFF0000"/>
        <rFont val="Arial"/>
        <family val="2"/>
      </rPr>
      <t>(8)</t>
    </r>
  </si>
  <si>
    <r>
      <rPr>
        <b/>
        <sz val="10"/>
        <color rgb="FFFF0000"/>
        <rFont val="Arial"/>
        <family val="2"/>
      </rPr>
      <t xml:space="preserve">(7) </t>
    </r>
    <r>
      <rPr>
        <sz val="10"/>
        <color rgb="FFFF0000"/>
        <rFont val="Arial"/>
        <family val="2"/>
      </rPr>
      <t>Los ajustadores contenidos en el acuerdo con el FMI consisten en los montos en los cuales pueden reducirse las metas trimestrales del resultado primario. Dichos montos surgen de comparar la ejecución de ciertas líneas del gasto con líneas de base establecidas en el acuerdo.</t>
    </r>
  </si>
  <si>
    <r>
      <rPr>
        <b/>
        <sz val="10"/>
        <color rgb="FFFF0000"/>
        <rFont val="Arial"/>
        <family val="2"/>
      </rPr>
      <t xml:space="preserve">(8) </t>
    </r>
    <r>
      <rPr>
        <sz val="10"/>
        <color rgb="FFFF0000"/>
        <rFont val="Arial"/>
        <family val="2"/>
      </rPr>
      <t>El ajustador social contiene a la Asignación Universal por Hijo, Políticas Alimentarias, Emergencia Social, Cobertura Universal de Salud - Medicamentos, Prevención y Control de Enfermedades Inmunoprevenibles, Programa Hogares con Garrafas (Ley N°26.020), Formulación e implementación de políticas públicas de la mujer, Promoción y asistencia a espacios de primera infancia, Acciones para la Promoción y Protección Integral de los Derechos de Niños, Niñas y Adolescentes, Atención de la Madre y el Niño, Desarrollo de la Salud Sexual y la Procreación Responsable, Formación de Recursos Humanos, Gestión y Asignación de Becas a Estudiantes (Act. 40 - PROGRESAR), Monotributo Social y Seguro de Desempleo.</t>
    </r>
  </si>
  <si>
    <t xml:space="preserve">Asistencia Financiera a Agentes del Seguro </t>
  </si>
  <si>
    <t>Rentas de la propiedad</t>
  </si>
  <si>
    <r>
      <rPr>
        <b/>
        <sz val="10"/>
        <rFont val="Arial"/>
        <family val="2"/>
      </rPr>
      <t xml:space="preserve">(*) </t>
    </r>
    <r>
      <rPr>
        <sz val="10"/>
        <rFont val="Arial"/>
        <family val="2"/>
      </rPr>
      <t>Excluye las rentas de la propiedad por utilidades distribuidas del BCRA e intereses percibidos y pagados intra Sector Público Nacional no Financiero.</t>
    </r>
  </si>
  <si>
    <t>Complemento a las Prestaciones Sociales</t>
  </si>
  <si>
    <t>FGS cobradas al sector privado y sector público financiero</t>
  </si>
  <si>
    <t>-</t>
  </si>
  <si>
    <t xml:space="preserve">Otras Programos Sociales </t>
  </si>
  <si>
    <t xml:space="preserve">Rentas de la propiedad </t>
  </si>
  <si>
    <t xml:space="preserve">Otras transferencias </t>
  </si>
  <si>
    <t xml:space="preserve">Otras funciones  </t>
  </si>
  <si>
    <t>Base caja - En millones de pesos</t>
  </si>
  <si>
    <t xml:space="preserve">Otros Gastos Corrientes     </t>
  </si>
  <si>
    <t>RESULTADO PRIMARIO según Programa Facilidades Extendidas</t>
  </si>
  <si>
    <t>Recursos extraordinarios (*)</t>
  </si>
  <si>
    <t>(*) Recursos extraordinarios: venta de acciones centrales hidroeléctricas</t>
  </si>
  <si>
    <t>Base Caja - En millones de pesos</t>
  </si>
  <si>
    <r>
      <t xml:space="preserve">Otros Gastos Corrientes    </t>
    </r>
    <r>
      <rPr>
        <b/>
        <sz val="11"/>
        <rFont val="Calibri"/>
        <family val="2"/>
        <scheme val="minor"/>
      </rPr>
      <t xml:space="preserve"> </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</si>
</sst>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2">
    <numFmt numFmtId="164" formatCode="_ * #,##0.00_ ;_ * \-#,##0.00_ ;_ * &quot;-&quot;??_ ;_ @_ "/>
    <numFmt numFmtId="165" formatCode="0.0______"/>
    <numFmt numFmtId="166" formatCode="0.0"/>
    <numFmt numFmtId="167" formatCode="0.0%"/>
    <numFmt numFmtId="168" formatCode="#,##0.0____"/>
    <numFmt numFmtId="169" formatCode="#,##0__"/>
    <numFmt numFmtId="170" formatCode="#,##0.0__"/>
    <numFmt numFmtId="171" formatCode="_ * #,##0_ ;_ * \-#,##0_ ;_ * &quot;-&quot;??_ ;_ @_ "/>
    <numFmt numFmtId="172" formatCode="#,##0.00__"/>
    <numFmt numFmtId="173" formatCode="_ * #,##0.0_ ;_ * \-#,##0.0_ ;_ * &quot;-&quot;??_ ;_ @_ "/>
    <numFmt numFmtId="174" formatCode="#,##0.0"/>
    <numFmt numFmtId="175" formatCode="_ * #,##0.00000000000000_ ;_ * \-#,##0.00000000000000_ ;_ * &quot;-&quot;??_ ;_ @_ "/>
  </numFmts>
  <fonts count="72">
    <font>
      <sz val="11"/>
      <color theme="1"/>
      <name val="Calibri"/>
      <family val="2"/>
      <scheme val="minor"/>
    </font>
    <font>
      <sz val="10"/>
      <color theme="1"/>
      <name val="Open Sans"/>
      <family val="2"/>
    </font>
    <font>
      <sz val="12"/>
      <color theme="1" tint="0.34998626667073579"/>
      <name val="Open Sans"/>
      <family val="2"/>
    </font>
    <font>
      <sz val="11"/>
      <color theme="1" tint="0.34998626667073579"/>
      <name val="Open Sans"/>
      <family val="2"/>
    </font>
    <font>
      <sz val="9"/>
      <color theme="1" tint="0.34998626667073579"/>
      <name val="Open Sans"/>
      <family val="2"/>
    </font>
    <font>
      <sz val="10"/>
      <color theme="1" tint="0.34998626667073579"/>
      <name val="Open Sans"/>
      <family val="2"/>
    </font>
    <font>
      <sz val="10"/>
      <color rgb="FFFF0000"/>
      <name val="Open Sans"/>
      <family val="2"/>
    </font>
    <font>
      <sz val="9"/>
      <color rgb="FFFF0000"/>
      <name val="Open Sans"/>
      <family val="2"/>
    </font>
    <font>
      <sz val="11"/>
      <color rgb="FFFF0000"/>
      <name val="Open Sans"/>
      <family val="2"/>
    </font>
    <font>
      <b/>
      <sz val="10"/>
      <color rgb="FFFF0000"/>
      <name val="Open Sans"/>
      <family val="2"/>
    </font>
    <font>
      <sz val="11"/>
      <color theme="1"/>
      <name val="Calibri"/>
      <family val="2"/>
      <scheme val="minor"/>
    </font>
    <font>
      <sz val="10"/>
      <name val="Arial"/>
      <family val="2"/>
    </font>
    <font>
      <b/>
      <sz val="11"/>
      <color theme="1"/>
      <name val="Calibri"/>
      <family val="2"/>
      <scheme val="minor"/>
    </font>
    <font>
      <b/>
      <sz val="16"/>
      <color theme="1"/>
      <name val="Calibri"/>
      <family val="2"/>
      <scheme val="minor"/>
    </font>
    <font>
      <sz val="12"/>
      <color theme="1"/>
      <name val="Calibri"/>
      <family val="2"/>
      <scheme val="minor"/>
    </font>
    <font>
      <sz val="9"/>
      <color theme="1"/>
      <name val="Calibri"/>
      <family val="2"/>
      <scheme val="minor"/>
    </font>
    <font>
      <sz val="10"/>
      <color theme="1"/>
      <name val="Calibri"/>
      <family val="2"/>
      <scheme val="minor"/>
    </font>
    <font>
      <b/>
      <sz val="12"/>
      <color theme="1"/>
      <name val="Calibri"/>
      <family val="2"/>
      <scheme val="minor"/>
    </font>
    <font>
      <b/>
      <sz val="9"/>
      <color theme="1"/>
      <name val="Calibri"/>
      <family val="2"/>
      <scheme val="minor"/>
    </font>
    <font>
      <sz val="10"/>
      <color theme="1" tint="0.34998626667073579"/>
      <name val="Calibri"/>
      <family val="2"/>
      <scheme val="minor"/>
    </font>
    <font>
      <sz val="12"/>
      <name val="Calibri"/>
      <family val="2"/>
      <scheme val="minor"/>
    </font>
    <font>
      <sz val="11"/>
      <name val="Calibri"/>
      <family val="2"/>
      <scheme val="minor"/>
    </font>
    <font>
      <sz val="9"/>
      <name val="Calibri"/>
      <family val="2"/>
      <scheme val="minor"/>
    </font>
    <font>
      <sz val="10"/>
      <name val="Calibri"/>
      <family val="2"/>
      <scheme val="minor"/>
    </font>
    <font>
      <sz val="12"/>
      <color theme="1" tint="0.34998626667073579"/>
      <name val="Calibri"/>
      <family val="2"/>
      <scheme val="minor"/>
    </font>
    <font>
      <b/>
      <sz val="11"/>
      <color theme="1" tint="0.34998626667073579"/>
      <name val="Calibri"/>
      <family val="2"/>
      <scheme val="minor"/>
    </font>
    <font>
      <sz val="11"/>
      <color theme="1" tint="0.34998626667073579"/>
      <name val="Calibri"/>
      <family val="2"/>
      <scheme val="minor"/>
    </font>
    <font>
      <sz val="9"/>
      <color theme="1" tint="0.34998626667073579"/>
      <name val="Calibri"/>
      <family val="2"/>
      <scheme val="minor"/>
    </font>
    <font>
      <b/>
      <sz val="10"/>
      <color theme="1"/>
      <name val="Calibri"/>
      <family val="2"/>
      <scheme val="minor"/>
    </font>
    <font>
      <sz val="10"/>
      <color rgb="FFFF0000"/>
      <name val="Calibri"/>
      <family val="2"/>
      <scheme val="minor"/>
    </font>
    <font>
      <sz val="18"/>
      <color theme="3"/>
      <name val="Calibri Light"/>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sz val="11"/>
      <color theme="0"/>
      <name val="Calibri"/>
      <family val="2"/>
      <scheme val="minor"/>
    </font>
    <font>
      <sz val="9"/>
      <color rgb="FFFF0000"/>
      <name val="Calibri"/>
      <family val="2"/>
      <scheme val="minor"/>
    </font>
    <font>
      <sz val="12"/>
      <color rgb="FFFF0000"/>
      <name val="Calibri"/>
      <family val="2"/>
      <scheme val="minor"/>
    </font>
    <font>
      <b/>
      <sz val="9"/>
      <color rgb="FFFF0000"/>
      <name val="Open Sans"/>
      <family val="2"/>
    </font>
    <font>
      <b/>
      <sz val="12"/>
      <name val="Calibri"/>
      <family val="2"/>
      <scheme val="minor"/>
    </font>
    <font>
      <b/>
      <sz val="12"/>
      <color rgb="FFFF0000"/>
      <name val="Calibri"/>
      <family val="2"/>
      <scheme val="minor"/>
    </font>
    <font>
      <b/>
      <sz val="10"/>
      <name val="Arial"/>
      <family val="2"/>
    </font>
    <font>
      <b/>
      <sz val="12"/>
      <color rgb="FFFF0000"/>
      <name val="Open Sans"/>
      <family val="2"/>
    </font>
    <font>
      <b/>
      <sz val="10"/>
      <color theme="1" tint="0.34998626667073579"/>
      <name val="Calibri"/>
      <family val="2"/>
      <scheme val="minor"/>
    </font>
    <font>
      <b/>
      <sz val="10"/>
      <name val="Calibri"/>
      <family val="2"/>
      <scheme val="minor"/>
    </font>
    <font>
      <sz val="12"/>
      <color rgb="FFFF0000"/>
      <name val="Open Sans"/>
      <family val="2"/>
    </font>
    <font>
      <sz val="10"/>
      <color rgb="FFFF0000"/>
      <name val="Arial"/>
      <family val="2"/>
    </font>
    <font>
      <sz val="12"/>
      <name val="Open Sans"/>
      <family val="2"/>
    </font>
    <font>
      <sz val="11"/>
      <color theme="1"/>
      <name val="Segoe UI"/>
      <family val="2"/>
    </font>
    <font>
      <sz val="11"/>
      <name val="Segoe UI"/>
      <family val="2"/>
    </font>
    <font>
      <b/>
      <sz val="10"/>
      <color rgb="FFFF0000"/>
      <name val="Calibri"/>
      <family val="2"/>
      <scheme val="minor"/>
    </font>
    <font>
      <b/>
      <sz val="10"/>
      <color rgb="FFFF0000"/>
      <name val="Arial"/>
      <family val="2"/>
    </font>
    <font>
      <sz val="10"/>
      <color rgb="FFFF0000"/>
      <name val="Calibri"/>
      <family val="2"/>
    </font>
    <font>
      <b/>
      <sz val="10"/>
      <color rgb="FFFF0000"/>
      <name val="Calibri"/>
      <family val="2"/>
    </font>
    <font>
      <b/>
      <sz val="11"/>
      <color rgb="FFFF0000"/>
      <name val="Open Sans"/>
      <family val="2"/>
    </font>
    <font>
      <sz val="10"/>
      <color rgb="FFFF0000"/>
      <name val="Calibri   "/>
    </font>
    <font>
      <sz val="11"/>
      <color rgb="FFFF0000"/>
      <name val="Segoe UI"/>
      <family val="2"/>
    </font>
    <font>
      <sz val="10"/>
      <color rgb="FF595959"/>
      <name val="Calibri"/>
      <family val="2"/>
      <scheme val="minor"/>
    </font>
    <font>
      <b/>
      <sz val="12"/>
      <color theme="1"/>
      <name val="Open Sans"/>
      <family val="2"/>
    </font>
    <font>
      <b/>
      <sz val="11"/>
      <color theme="1"/>
      <name val="Open Sans"/>
      <family val="2"/>
    </font>
    <font>
      <b/>
      <sz val="9"/>
      <color theme="1"/>
      <name val="Open Sans"/>
      <family val="2"/>
    </font>
    <font>
      <b/>
      <sz val="10"/>
      <color theme="1"/>
      <name val="Open Sans"/>
      <family val="2"/>
    </font>
    <font>
      <b/>
      <sz val="11"/>
      <name val="Calibri"/>
      <family val="2"/>
      <scheme val="minor"/>
    </font>
  </fonts>
  <fills count="38">
    <fill>
      <patternFill patternType="none"/>
    </fill>
    <fill>
      <patternFill patternType="gray125"/>
    </fill>
    <fill>
      <patternFill patternType="solid">
        <fgColor theme="0"/>
        <bgColor indexed="64"/>
      </patternFill>
    </fill>
    <fill>
      <patternFill patternType="solid">
        <fgColor theme="0" tint="-4.9989318521683403E-2"/>
        <bgColor indexed="64"/>
      </patternFill>
    </fill>
    <fill>
      <patternFill patternType="solid">
        <fgColor theme="4" tint="0.79998168889431442"/>
        <bgColor indexed="64"/>
      </patternFill>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indexed="9"/>
        <bgColor indexed="64"/>
      </patternFill>
    </fill>
    <fill>
      <patternFill patternType="solid">
        <fgColor theme="9" tint="0.79998168889431442"/>
        <bgColor indexed="64"/>
      </patternFill>
    </fill>
  </fills>
  <borders count="10">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s>
  <cellStyleXfs count="51">
    <xf numFmtId="0" fontId="0" fillId="0" borderId="0"/>
    <xf numFmtId="9" fontId="10" fillId="0" borderId="0" applyFont="0" applyFill="0" applyBorder="0" applyAlignment="0" applyProtection="0"/>
    <xf numFmtId="0" fontId="11" fillId="0" borderId="0"/>
    <xf numFmtId="0" fontId="30" fillId="0" borderId="0" applyNumberFormat="0" applyFill="0" applyBorder="0" applyAlignment="0" applyProtection="0"/>
    <xf numFmtId="0" fontId="31" fillId="0" borderId="1" applyNumberFormat="0" applyFill="0" applyAlignment="0" applyProtection="0"/>
    <xf numFmtId="0" fontId="32" fillId="0" borderId="2" applyNumberFormat="0" applyFill="0" applyAlignment="0" applyProtection="0"/>
    <xf numFmtId="0" fontId="33" fillId="0" borderId="3" applyNumberFormat="0" applyFill="0" applyAlignment="0" applyProtection="0"/>
    <xf numFmtId="0" fontId="33" fillId="0" borderId="0" applyNumberFormat="0" applyFill="0" applyBorder="0" applyAlignment="0" applyProtection="0"/>
    <xf numFmtId="0" fontId="34" fillId="5" borderId="0" applyNumberFormat="0" applyBorder="0" applyAlignment="0" applyProtection="0"/>
    <xf numFmtId="0" fontId="35" fillId="6" borderId="0" applyNumberFormat="0" applyBorder="0" applyAlignment="0" applyProtection="0"/>
    <xf numFmtId="0" fontId="36" fillId="7" borderId="0" applyNumberFormat="0" applyBorder="0" applyAlignment="0" applyProtection="0"/>
    <xf numFmtId="0" fontId="37" fillId="8" borderId="4" applyNumberFormat="0" applyAlignment="0" applyProtection="0"/>
    <xf numFmtId="0" fontId="38" fillId="9" borderId="5" applyNumberFormat="0" applyAlignment="0" applyProtection="0"/>
    <xf numFmtId="0" fontId="39" fillId="9" borderId="4" applyNumberFormat="0" applyAlignment="0" applyProtection="0"/>
    <xf numFmtId="0" fontId="40" fillId="0" borderId="6" applyNumberFormat="0" applyFill="0" applyAlignment="0" applyProtection="0"/>
    <xf numFmtId="0" fontId="41" fillId="10" borderId="7" applyNumberFormat="0" applyAlignment="0" applyProtection="0"/>
    <xf numFmtId="0" fontId="42" fillId="0" borderId="0" applyNumberFormat="0" applyFill="0" applyBorder="0" applyAlignment="0" applyProtection="0"/>
    <xf numFmtId="0" fontId="10" fillId="11" borderId="8" applyNumberFormat="0" applyFont="0" applyAlignment="0" applyProtection="0"/>
    <xf numFmtId="0" fontId="43" fillId="0" borderId="0" applyNumberFormat="0" applyFill="0" applyBorder="0" applyAlignment="0" applyProtection="0"/>
    <xf numFmtId="0" fontId="12" fillId="0" borderId="9" applyNumberFormat="0" applyFill="0" applyAlignment="0" applyProtection="0"/>
    <xf numFmtId="0" fontId="44" fillId="12" borderId="0" applyNumberFormat="0" applyBorder="0" applyAlignment="0" applyProtection="0"/>
    <xf numFmtId="0" fontId="10" fillId="13" borderId="0" applyNumberFormat="0" applyBorder="0" applyAlignment="0" applyProtection="0"/>
    <xf numFmtId="0" fontId="10" fillId="14" borderId="0" applyNumberFormat="0" applyBorder="0" applyAlignment="0" applyProtection="0"/>
    <xf numFmtId="0" fontId="44" fillId="15" borderId="0" applyNumberFormat="0" applyBorder="0" applyAlignment="0" applyProtection="0"/>
    <xf numFmtId="0" fontId="44" fillId="16" borderId="0" applyNumberFormat="0" applyBorder="0" applyAlignment="0" applyProtection="0"/>
    <xf numFmtId="0" fontId="10" fillId="17" borderId="0" applyNumberFormat="0" applyBorder="0" applyAlignment="0" applyProtection="0"/>
    <xf numFmtId="0" fontId="10" fillId="18" borderId="0" applyNumberFormat="0" applyBorder="0" applyAlignment="0" applyProtection="0"/>
    <xf numFmtId="0" fontId="44" fillId="19" borderId="0" applyNumberFormat="0" applyBorder="0" applyAlignment="0" applyProtection="0"/>
    <xf numFmtId="0" fontId="44" fillId="20" borderId="0" applyNumberFormat="0" applyBorder="0" applyAlignment="0" applyProtection="0"/>
    <xf numFmtId="0" fontId="10" fillId="21" borderId="0" applyNumberFormat="0" applyBorder="0" applyAlignment="0" applyProtection="0"/>
    <xf numFmtId="0" fontId="10" fillId="22" borderId="0" applyNumberFormat="0" applyBorder="0" applyAlignment="0" applyProtection="0"/>
    <xf numFmtId="0" fontId="44" fillId="23" borderId="0" applyNumberFormat="0" applyBorder="0" applyAlignment="0" applyProtection="0"/>
    <xf numFmtId="0" fontId="44" fillId="24" borderId="0" applyNumberFormat="0" applyBorder="0" applyAlignment="0" applyProtection="0"/>
    <xf numFmtId="0" fontId="10" fillId="25" borderId="0" applyNumberFormat="0" applyBorder="0" applyAlignment="0" applyProtection="0"/>
    <xf numFmtId="0" fontId="10" fillId="26" borderId="0" applyNumberFormat="0" applyBorder="0" applyAlignment="0" applyProtection="0"/>
    <xf numFmtId="0" fontId="44" fillId="27" borderId="0" applyNumberFormat="0" applyBorder="0" applyAlignment="0" applyProtection="0"/>
    <xf numFmtId="0" fontId="44" fillId="28" borderId="0" applyNumberFormat="0" applyBorder="0" applyAlignment="0" applyProtection="0"/>
    <xf numFmtId="0" fontId="10" fillId="29" borderId="0" applyNumberFormat="0" applyBorder="0" applyAlignment="0" applyProtection="0"/>
    <xf numFmtId="0" fontId="10" fillId="30" borderId="0" applyNumberFormat="0" applyBorder="0" applyAlignment="0" applyProtection="0"/>
    <xf numFmtId="0" fontId="44" fillId="31" borderId="0" applyNumberFormat="0" applyBorder="0" applyAlignment="0" applyProtection="0"/>
    <xf numFmtId="0" fontId="44" fillId="32" borderId="0" applyNumberFormat="0" applyBorder="0" applyAlignment="0" applyProtection="0"/>
    <xf numFmtId="0" fontId="10" fillId="33" borderId="0" applyNumberFormat="0" applyBorder="0" applyAlignment="0" applyProtection="0"/>
    <xf numFmtId="0" fontId="10" fillId="34" borderId="0" applyNumberFormat="0" applyBorder="0" applyAlignment="0" applyProtection="0"/>
    <xf numFmtId="0" fontId="44" fillId="35" borderId="0" applyNumberFormat="0" applyBorder="0" applyAlignment="0" applyProtection="0"/>
    <xf numFmtId="0" fontId="31" fillId="0" borderId="1" applyNumberFormat="0" applyFill="0" applyAlignment="0" applyProtection="0"/>
    <xf numFmtId="164" fontId="10" fillId="0" borderId="0" applyFont="0" applyFill="0" applyBorder="0" applyAlignment="0" applyProtection="0"/>
    <xf numFmtId="0" fontId="11" fillId="0" borderId="0"/>
    <xf numFmtId="164" fontId="10" fillId="0" borderId="0" applyFont="0" applyFill="0" applyBorder="0" applyAlignment="0" applyProtection="0"/>
    <xf numFmtId="164" fontId="10" fillId="0" borderId="0" applyFont="0" applyFill="0" applyBorder="0" applyAlignment="0" applyProtection="0"/>
    <xf numFmtId="0" fontId="10" fillId="0" borderId="0"/>
    <xf numFmtId="9" fontId="10" fillId="0" borderId="0" applyFont="0" applyFill="0" applyBorder="0" applyAlignment="0" applyProtection="0"/>
  </cellStyleXfs>
  <cellXfs count="222">
    <xf numFmtId="0" fontId="0" fillId="0" borderId="0" xfId="0"/>
    <xf numFmtId="0" fontId="2" fillId="2" borderId="0" xfId="0" applyFont="1" applyFill="1" applyAlignment="1">
      <alignment vertical="center"/>
    </xf>
    <xf numFmtId="0" fontId="4" fillId="2" borderId="0" xfId="0" applyFont="1" applyFill="1" applyAlignment="1">
      <alignment vertical="center"/>
    </xf>
    <xf numFmtId="0" fontId="5" fillId="2" borderId="0" xfId="0" applyFont="1" applyFill="1" applyAlignment="1">
      <alignment vertical="center"/>
    </xf>
    <xf numFmtId="0" fontId="5" fillId="0" borderId="0" xfId="0" applyFont="1" applyAlignment="1">
      <alignment vertical="center"/>
    </xf>
    <xf numFmtId="0" fontId="7" fillId="2" borderId="0" xfId="0" applyFont="1" applyFill="1" applyAlignment="1">
      <alignment vertical="center"/>
    </xf>
    <xf numFmtId="0" fontId="6" fillId="2" borderId="0" xfId="0" applyFont="1" applyFill="1" applyAlignment="1">
      <alignment vertical="center"/>
    </xf>
    <xf numFmtId="0" fontId="8" fillId="2" borderId="0" xfId="0" applyFont="1" applyFill="1" applyAlignment="1">
      <alignment vertical="center"/>
    </xf>
    <xf numFmtId="168" fontId="5" fillId="2" borderId="0" xfId="0" applyNumberFormat="1" applyFont="1" applyFill="1" applyAlignment="1">
      <alignment vertical="center"/>
    </xf>
    <xf numFmtId="168" fontId="1" fillId="2" borderId="0" xfId="0" applyNumberFormat="1" applyFont="1" applyFill="1" applyAlignment="1">
      <alignment vertical="center"/>
    </xf>
    <xf numFmtId="0" fontId="14" fillId="2" borderId="0" xfId="0" applyFont="1" applyFill="1" applyAlignment="1">
      <alignment vertical="center"/>
    </xf>
    <xf numFmtId="0" fontId="14" fillId="2" borderId="0" xfId="0" applyFont="1" applyFill="1" applyAlignment="1">
      <alignment horizontal="center" vertical="center"/>
    </xf>
    <xf numFmtId="0" fontId="0" fillId="2" borderId="0" xfId="0" applyFill="1" applyAlignment="1">
      <alignment vertical="center"/>
    </xf>
    <xf numFmtId="0" fontId="15" fillId="2" borderId="0" xfId="0" applyFont="1" applyFill="1" applyAlignment="1">
      <alignment vertical="center"/>
    </xf>
    <xf numFmtId="0" fontId="16" fillId="2" borderId="0" xfId="0" applyFont="1" applyFill="1" applyAlignment="1">
      <alignment vertical="center"/>
    </xf>
    <xf numFmtId="17" fontId="17" fillId="2" borderId="0" xfId="0" applyNumberFormat="1" applyFont="1" applyFill="1" applyAlignment="1">
      <alignment horizontal="center" vertical="center"/>
    </xf>
    <xf numFmtId="17" fontId="17" fillId="2" borderId="0" xfId="0" quotePrefix="1" applyNumberFormat="1" applyFont="1" applyFill="1" applyAlignment="1">
      <alignment horizontal="center" vertical="center"/>
    </xf>
    <xf numFmtId="0" fontId="17" fillId="2" borderId="0" xfId="0" applyFont="1" applyFill="1" applyAlignment="1">
      <alignment vertical="center"/>
    </xf>
    <xf numFmtId="0" fontId="18" fillId="2" borderId="0" xfId="0" applyFont="1" applyFill="1" applyAlignment="1">
      <alignment vertical="center"/>
    </xf>
    <xf numFmtId="0" fontId="17" fillId="4" borderId="0" xfId="0" applyFont="1" applyFill="1" applyAlignment="1">
      <alignment vertical="center"/>
    </xf>
    <xf numFmtId="169" fontId="17" fillId="4" borderId="0" xfId="0" applyNumberFormat="1" applyFont="1" applyFill="1" applyAlignment="1">
      <alignment horizontal="center" vertical="center"/>
    </xf>
    <xf numFmtId="167" fontId="17" fillId="4" borderId="0" xfId="1" applyNumberFormat="1" applyFont="1" applyFill="1" applyAlignment="1">
      <alignment horizontal="center" vertical="center"/>
    </xf>
    <xf numFmtId="165" fontId="17" fillId="2" borderId="0" xfId="0" applyNumberFormat="1" applyFont="1" applyFill="1" applyAlignment="1">
      <alignment horizontal="center" vertical="center"/>
    </xf>
    <xf numFmtId="0" fontId="12" fillId="3" borderId="0" xfId="0" applyFont="1" applyFill="1" applyAlignment="1">
      <alignment vertical="center"/>
    </xf>
    <xf numFmtId="169" fontId="12" fillId="3" borderId="0" xfId="0" applyNumberFormat="1" applyFont="1" applyFill="1" applyAlignment="1">
      <alignment horizontal="center" vertical="center"/>
    </xf>
    <xf numFmtId="167" fontId="12" fillId="3" borderId="0" xfId="1" applyNumberFormat="1" applyFont="1" applyFill="1" applyAlignment="1">
      <alignment horizontal="center" vertical="center"/>
    </xf>
    <xf numFmtId="165" fontId="12" fillId="2" borderId="0" xfId="0" applyNumberFormat="1" applyFont="1" applyFill="1" applyAlignment="1">
      <alignment horizontal="center" vertical="center"/>
    </xf>
    <xf numFmtId="0" fontId="12" fillId="2" borderId="0" xfId="0" applyFont="1" applyFill="1" applyAlignment="1">
      <alignment vertical="center"/>
    </xf>
    <xf numFmtId="0" fontId="19" fillId="2" borderId="0" xfId="0" applyFont="1" applyFill="1" applyAlignment="1">
      <alignment vertical="center"/>
    </xf>
    <xf numFmtId="169" fontId="19" fillId="2" borderId="0" xfId="0" applyNumberFormat="1" applyFont="1" applyFill="1" applyAlignment="1">
      <alignment horizontal="center" vertical="center"/>
    </xf>
    <xf numFmtId="167" fontId="19" fillId="2" borderId="0" xfId="1" applyNumberFormat="1" applyFont="1" applyFill="1" applyAlignment="1">
      <alignment horizontal="center" vertical="center"/>
    </xf>
    <xf numFmtId="165" fontId="19" fillId="2" borderId="0" xfId="0" applyNumberFormat="1" applyFont="1" applyFill="1" applyAlignment="1">
      <alignment horizontal="center" vertical="center"/>
    </xf>
    <xf numFmtId="169" fontId="16" fillId="2" borderId="0" xfId="0" applyNumberFormat="1" applyFont="1" applyFill="1" applyAlignment="1">
      <alignment horizontal="center" vertical="center"/>
    </xf>
    <xf numFmtId="165" fontId="16" fillId="2" borderId="0" xfId="0" applyNumberFormat="1" applyFont="1" applyFill="1" applyAlignment="1">
      <alignment horizontal="center" vertical="center"/>
    </xf>
    <xf numFmtId="0" fontId="20" fillId="2" borderId="0" xfId="0" applyFont="1" applyFill="1" applyAlignment="1">
      <alignment vertical="center"/>
    </xf>
    <xf numFmtId="0" fontId="21" fillId="2" borderId="0" xfId="0" applyFont="1" applyFill="1" applyAlignment="1">
      <alignment vertical="center"/>
    </xf>
    <xf numFmtId="0" fontId="22" fillId="2" borderId="0" xfId="0" applyFont="1" applyFill="1" applyAlignment="1">
      <alignment vertical="center"/>
    </xf>
    <xf numFmtId="0" fontId="23" fillId="2" borderId="0" xfId="0" applyFont="1" applyFill="1" applyAlignment="1">
      <alignment vertical="center"/>
    </xf>
    <xf numFmtId="169" fontId="21" fillId="2" borderId="0" xfId="0" applyNumberFormat="1" applyFont="1" applyFill="1" applyAlignment="1">
      <alignment horizontal="center" vertical="center"/>
    </xf>
    <xf numFmtId="167" fontId="21" fillId="2" borderId="0" xfId="1" applyNumberFormat="1" applyFont="1" applyFill="1" applyAlignment="1">
      <alignment horizontal="center" vertical="center"/>
    </xf>
    <xf numFmtId="165" fontId="21" fillId="2" borderId="0" xfId="0" applyNumberFormat="1" applyFont="1" applyFill="1" applyAlignment="1">
      <alignment horizontal="center" vertical="center"/>
    </xf>
    <xf numFmtId="0" fontId="24" fillId="2" borderId="0" xfId="0" applyFont="1" applyFill="1" applyAlignment="1">
      <alignment vertical="center"/>
    </xf>
    <xf numFmtId="0" fontId="25" fillId="2" borderId="0" xfId="0" applyFont="1" applyFill="1" applyAlignment="1">
      <alignment vertical="center"/>
    </xf>
    <xf numFmtId="0" fontId="26" fillId="2" borderId="0" xfId="0" applyFont="1" applyFill="1" applyAlignment="1">
      <alignment vertical="center"/>
    </xf>
    <xf numFmtId="0" fontId="27" fillId="2" borderId="0" xfId="0" applyFont="1" applyFill="1" applyAlignment="1">
      <alignment vertical="center"/>
    </xf>
    <xf numFmtId="169" fontId="28" fillId="2" borderId="0" xfId="0" applyNumberFormat="1" applyFont="1" applyFill="1" applyAlignment="1">
      <alignment horizontal="center" vertical="center"/>
    </xf>
    <xf numFmtId="0" fontId="28" fillId="2" borderId="0" xfId="0" applyFont="1" applyFill="1" applyAlignment="1">
      <alignment horizontal="center" vertical="center"/>
    </xf>
    <xf numFmtId="0" fontId="29" fillId="2" borderId="0" xfId="0" applyFont="1" applyFill="1" applyAlignment="1">
      <alignment vertical="center"/>
    </xf>
    <xf numFmtId="169" fontId="29" fillId="2" borderId="0" xfId="0" applyNumberFormat="1" applyFont="1" applyFill="1" applyAlignment="1">
      <alignment horizontal="center" vertical="center"/>
    </xf>
    <xf numFmtId="0" fontId="42" fillId="2" borderId="0" xfId="0" applyFont="1" applyFill="1" applyAlignment="1">
      <alignment vertical="center"/>
    </xf>
    <xf numFmtId="0" fontId="45" fillId="2" borderId="0" xfId="0" applyFont="1" applyFill="1" applyAlignment="1">
      <alignment vertical="center"/>
    </xf>
    <xf numFmtId="0" fontId="46" fillId="2" borderId="0" xfId="0" applyFont="1" applyFill="1" applyAlignment="1">
      <alignment vertical="center"/>
    </xf>
    <xf numFmtId="17" fontId="17" fillId="0" borderId="0" xfId="0" applyNumberFormat="1" applyFont="1" applyAlignment="1">
      <alignment horizontal="center" vertical="center"/>
    </xf>
    <xf numFmtId="0" fontId="16" fillId="0" borderId="0" xfId="0" applyFont="1" applyAlignment="1">
      <alignment vertical="center"/>
    </xf>
    <xf numFmtId="169" fontId="29" fillId="2" borderId="0" xfId="0" applyNumberFormat="1" applyFont="1" applyFill="1" applyAlignment="1">
      <alignment vertical="center"/>
    </xf>
    <xf numFmtId="9" fontId="29" fillId="2" borderId="0" xfId="1" applyFont="1" applyFill="1" applyAlignment="1">
      <alignment vertical="center"/>
    </xf>
    <xf numFmtId="169" fontId="42" fillId="2" borderId="0" xfId="0" applyNumberFormat="1" applyFont="1" applyFill="1" applyAlignment="1">
      <alignment horizontal="center" vertical="center"/>
    </xf>
    <xf numFmtId="0" fontId="3" fillId="0" borderId="0" xfId="0" applyFont="1" applyAlignment="1">
      <alignment vertical="center"/>
    </xf>
    <xf numFmtId="49" fontId="23" fillId="36" borderId="0" xfId="0" applyNumberFormat="1" applyFont="1" applyFill="1" applyAlignment="1">
      <alignment vertical="center"/>
    </xf>
    <xf numFmtId="49" fontId="29" fillId="36" borderId="0" xfId="0" applyNumberFormat="1" applyFont="1" applyFill="1" applyAlignment="1">
      <alignment vertical="center"/>
    </xf>
    <xf numFmtId="169" fontId="14" fillId="2" borderId="0" xfId="0" applyNumberFormat="1" applyFont="1" applyFill="1" applyAlignment="1">
      <alignment vertical="center"/>
    </xf>
    <xf numFmtId="166" fontId="29" fillId="36" borderId="0" xfId="0" applyNumberFormat="1" applyFont="1" applyFill="1" applyAlignment="1">
      <alignment horizontal="left" vertical="center"/>
    </xf>
    <xf numFmtId="166" fontId="55" fillId="2" borderId="0" xfId="0" applyNumberFormat="1" applyFont="1" applyFill="1" applyAlignment="1">
      <alignment horizontal="left" vertical="center"/>
    </xf>
    <xf numFmtId="17" fontId="48" fillId="2" borderId="0" xfId="0" quotePrefix="1" applyNumberFormat="1" applyFont="1" applyFill="1" applyAlignment="1">
      <alignment horizontal="center" vertical="center"/>
    </xf>
    <xf numFmtId="169" fontId="20" fillId="2" borderId="0" xfId="0" applyNumberFormat="1" applyFont="1" applyFill="1" applyAlignment="1">
      <alignment vertical="center"/>
    </xf>
    <xf numFmtId="49" fontId="55" fillId="2" borderId="0" xfId="0" applyNumberFormat="1" applyFont="1" applyFill="1" applyAlignment="1">
      <alignment vertical="center"/>
    </xf>
    <xf numFmtId="0" fontId="54" fillId="2" borderId="0" xfId="0" applyFont="1" applyFill="1" applyAlignment="1">
      <alignment vertical="center"/>
    </xf>
    <xf numFmtId="0" fontId="54" fillId="0" borderId="0" xfId="0" applyFont="1" applyAlignment="1">
      <alignment vertical="center"/>
    </xf>
    <xf numFmtId="0" fontId="56" fillId="0" borderId="0" xfId="0" applyFont="1" applyAlignment="1">
      <alignment vertical="center"/>
    </xf>
    <xf numFmtId="0" fontId="56" fillId="2" borderId="0" xfId="0" applyFont="1" applyFill="1" applyAlignment="1">
      <alignment vertical="center"/>
    </xf>
    <xf numFmtId="169" fontId="56" fillId="2" borderId="0" xfId="0" applyNumberFormat="1" applyFont="1" applyFill="1" applyAlignment="1">
      <alignment vertical="center"/>
    </xf>
    <xf numFmtId="0" fontId="20" fillId="0" borderId="0" xfId="0" applyFont="1" applyAlignment="1">
      <alignment horizontal="center" vertical="center"/>
    </xf>
    <xf numFmtId="17" fontId="48" fillId="2" borderId="0" xfId="0" applyNumberFormat="1" applyFont="1" applyFill="1" applyAlignment="1">
      <alignment horizontal="center" vertical="center"/>
    </xf>
    <xf numFmtId="169" fontId="53" fillId="2" borderId="0" xfId="0" applyNumberFormat="1" applyFont="1" applyFill="1" applyAlignment="1">
      <alignment horizontal="center" vertical="center"/>
    </xf>
    <xf numFmtId="0" fontId="23" fillId="0" borderId="0" xfId="0" applyFont="1" applyAlignment="1">
      <alignment vertical="center"/>
    </xf>
    <xf numFmtId="169" fontId="19" fillId="2" borderId="0" xfId="0" applyNumberFormat="1" applyFont="1" applyFill="1" applyAlignment="1">
      <alignment vertical="center"/>
    </xf>
    <xf numFmtId="170" fontId="14" fillId="2" borderId="0" xfId="0" applyNumberFormat="1" applyFont="1" applyFill="1" applyAlignment="1">
      <alignment vertical="center"/>
    </xf>
    <xf numFmtId="170" fontId="19" fillId="2" borderId="0" xfId="0" applyNumberFormat="1" applyFont="1" applyFill="1" applyAlignment="1">
      <alignment vertical="center"/>
    </xf>
    <xf numFmtId="0" fontId="14" fillId="0" borderId="0" xfId="0" applyFont="1" applyAlignment="1">
      <alignment vertical="center"/>
    </xf>
    <xf numFmtId="0" fontId="0" fillId="0" borderId="0" xfId="0" applyAlignment="1">
      <alignment vertical="center"/>
    </xf>
    <xf numFmtId="0" fontId="15" fillId="0" borderId="0" xfId="0" applyFont="1" applyAlignment="1">
      <alignment vertical="center"/>
    </xf>
    <xf numFmtId="0" fontId="57" fillId="0" borderId="0" xfId="0" applyFont="1" applyAlignment="1">
      <alignment horizontal="left"/>
    </xf>
    <xf numFmtId="0" fontId="58" fillId="0" borderId="0" xfId="0" applyFont="1" applyAlignment="1">
      <alignment horizontal="left"/>
    </xf>
    <xf numFmtId="0" fontId="57" fillId="2" borderId="0" xfId="0" applyFont="1" applyFill="1" applyAlignment="1">
      <alignment horizontal="left"/>
    </xf>
    <xf numFmtId="169" fontId="12" fillId="2" borderId="0" xfId="0" applyNumberFormat="1" applyFont="1" applyFill="1" applyAlignment="1">
      <alignment vertical="center"/>
    </xf>
    <xf numFmtId="169" fontId="59" fillId="2" borderId="0" xfId="0" applyNumberFormat="1" applyFont="1" applyFill="1" applyAlignment="1">
      <alignment horizontal="center" vertical="center"/>
    </xf>
    <xf numFmtId="169" fontId="49" fillId="37" borderId="0" xfId="0" applyNumberFormat="1" applyFont="1" applyFill="1" applyAlignment="1">
      <alignment horizontal="center" vertical="center"/>
    </xf>
    <xf numFmtId="0" fontId="29" fillId="0" borderId="0" xfId="0" applyFont="1" applyAlignment="1">
      <alignment vertical="center"/>
    </xf>
    <xf numFmtId="0" fontId="46" fillId="2" borderId="0" xfId="0" applyFont="1" applyFill="1" applyAlignment="1">
      <alignment horizontal="center" vertical="center"/>
    </xf>
    <xf numFmtId="169" fontId="54" fillId="0" borderId="0" xfId="0" applyNumberFormat="1" applyFont="1" applyAlignment="1">
      <alignment vertical="center"/>
    </xf>
    <xf numFmtId="169" fontId="54" fillId="2" borderId="0" xfId="0" applyNumberFormat="1" applyFont="1" applyFill="1" applyAlignment="1">
      <alignment vertical="center"/>
    </xf>
    <xf numFmtId="171" fontId="56" fillId="2" borderId="0" xfId="45" applyNumberFormat="1" applyFont="1" applyFill="1" applyAlignment="1">
      <alignment vertical="center"/>
    </xf>
    <xf numFmtId="169" fontId="17" fillId="2" borderId="0" xfId="0" applyNumberFormat="1" applyFont="1" applyFill="1" applyAlignment="1">
      <alignment vertical="center"/>
    </xf>
    <xf numFmtId="172" fontId="17" fillId="2" borderId="0" xfId="0" applyNumberFormat="1" applyFont="1" applyFill="1" applyAlignment="1">
      <alignment vertical="center"/>
    </xf>
    <xf numFmtId="166" fontId="29" fillId="2" borderId="0" xfId="0" applyNumberFormat="1" applyFont="1" applyFill="1" applyAlignment="1">
      <alignment horizontal="left" vertical="center"/>
    </xf>
    <xf numFmtId="167" fontId="29" fillId="2" borderId="0" xfId="1" applyNumberFormat="1" applyFont="1" applyFill="1" applyAlignment="1">
      <alignment horizontal="center" vertical="center"/>
    </xf>
    <xf numFmtId="165" fontId="29" fillId="2" borderId="0" xfId="0" applyNumberFormat="1" applyFont="1" applyFill="1" applyAlignment="1">
      <alignment horizontal="center" vertical="center"/>
    </xf>
    <xf numFmtId="0" fontId="17" fillId="0" borderId="0" xfId="0" applyFont="1" applyAlignment="1">
      <alignment vertical="center"/>
    </xf>
    <xf numFmtId="169" fontId="17" fillId="0" borderId="0" xfId="0" applyNumberFormat="1" applyFont="1" applyAlignment="1">
      <alignment horizontal="center" vertical="center"/>
    </xf>
    <xf numFmtId="0" fontId="24" fillId="0" borderId="0" xfId="0" applyFont="1" applyAlignment="1">
      <alignment vertical="center"/>
    </xf>
    <xf numFmtId="167" fontId="17" fillId="0" borderId="0" xfId="1" applyNumberFormat="1" applyFont="1" applyFill="1" applyAlignment="1">
      <alignment horizontal="center" vertical="center"/>
    </xf>
    <xf numFmtId="165" fontId="17" fillId="0" borderId="0" xfId="0" applyNumberFormat="1" applyFont="1" applyAlignment="1">
      <alignment horizontal="center" vertical="center"/>
    </xf>
    <xf numFmtId="169" fontId="14" fillId="0" borderId="0" xfId="0" applyNumberFormat="1" applyFont="1" applyAlignment="1">
      <alignment vertical="center"/>
    </xf>
    <xf numFmtId="169" fontId="17" fillId="0" borderId="0" xfId="0" applyNumberFormat="1" applyFont="1" applyAlignment="1">
      <alignment vertical="center"/>
    </xf>
    <xf numFmtId="49" fontId="11" fillId="36" borderId="0" xfId="0" applyNumberFormat="1" applyFont="1" applyFill="1" applyAlignment="1">
      <alignment vertical="center"/>
    </xf>
    <xf numFmtId="49" fontId="29" fillId="36" borderId="0" xfId="0" quotePrefix="1" applyNumberFormat="1" applyFont="1" applyFill="1" applyAlignment="1">
      <alignment vertical="center"/>
    </xf>
    <xf numFmtId="166" fontId="29" fillId="0" borderId="0" xfId="0" quotePrefix="1" applyNumberFormat="1" applyFont="1" applyAlignment="1">
      <alignment horizontal="left" vertical="center"/>
    </xf>
    <xf numFmtId="49" fontId="29" fillId="0" borderId="0" xfId="0" quotePrefix="1" applyNumberFormat="1" applyFont="1" applyAlignment="1">
      <alignment horizontal="left" vertical="center"/>
    </xf>
    <xf numFmtId="166" fontId="61" fillId="0" borderId="0" xfId="0" applyNumberFormat="1" applyFont="1" applyAlignment="1">
      <alignment horizontal="left" vertical="center"/>
    </xf>
    <xf numFmtId="166" fontId="29" fillId="0" borderId="0" xfId="0" applyNumberFormat="1" applyFont="1" applyAlignment="1">
      <alignment horizontal="left" vertical="center"/>
    </xf>
    <xf numFmtId="166" fontId="61" fillId="2" borderId="0" xfId="0" applyNumberFormat="1" applyFont="1" applyFill="1" applyAlignment="1">
      <alignment horizontal="left" vertical="center"/>
    </xf>
    <xf numFmtId="0" fontId="49" fillId="37" borderId="0" xfId="0" applyFont="1" applyFill="1" applyAlignment="1">
      <alignment vertical="center"/>
    </xf>
    <xf numFmtId="0" fontId="51" fillId="37" borderId="0" xfId="0" applyFont="1" applyFill="1" applyAlignment="1">
      <alignment vertical="center"/>
    </xf>
    <xf numFmtId="0" fontId="63" fillId="37" borderId="0" xfId="0" applyFont="1" applyFill="1" applyAlignment="1">
      <alignment vertical="center"/>
    </xf>
    <xf numFmtId="0" fontId="47" fillId="37" borderId="0" xfId="0" applyFont="1" applyFill="1" applyAlignment="1">
      <alignment vertical="center"/>
    </xf>
    <xf numFmtId="0" fontId="9" fillId="37" borderId="0" xfId="0" applyFont="1" applyFill="1" applyAlignment="1">
      <alignment vertical="center"/>
    </xf>
    <xf numFmtId="169" fontId="51" fillId="0" borderId="0" xfId="0" applyNumberFormat="1" applyFont="1" applyAlignment="1">
      <alignment vertical="center"/>
    </xf>
    <xf numFmtId="169" fontId="42" fillId="0" borderId="0" xfId="0" applyNumberFormat="1" applyFont="1" applyAlignment="1">
      <alignment horizontal="center" vertical="center"/>
    </xf>
    <xf numFmtId="0" fontId="65" fillId="0" borderId="0" xfId="0" applyFont="1" applyAlignment="1">
      <alignment horizontal="left"/>
    </xf>
    <xf numFmtId="0" fontId="66" fillId="0" borderId="0" xfId="0" applyFont="1"/>
    <xf numFmtId="0" fontId="49" fillId="0" borderId="0" xfId="0" applyFont="1" applyAlignment="1">
      <alignment vertical="center"/>
    </xf>
    <xf numFmtId="0" fontId="51" fillId="0" borderId="0" xfId="0" applyFont="1" applyAlignment="1">
      <alignment vertical="center"/>
    </xf>
    <xf numFmtId="0" fontId="63" fillId="0" borderId="0" xfId="0" applyFont="1" applyAlignment="1">
      <alignment vertical="center"/>
    </xf>
    <xf numFmtId="0" fontId="47" fillId="0" borderId="0" xfId="0" applyFont="1" applyAlignment="1">
      <alignment vertical="center"/>
    </xf>
    <xf numFmtId="0" fontId="9" fillId="0" borderId="0" xfId="0" applyFont="1" applyAlignment="1">
      <alignment vertical="center"/>
    </xf>
    <xf numFmtId="169" fontId="49" fillId="0" borderId="0" xfId="0" applyNumberFormat="1" applyFont="1" applyAlignment="1">
      <alignment horizontal="center" vertical="center"/>
    </xf>
    <xf numFmtId="49" fontId="55" fillId="36" borderId="0" xfId="0" applyNumberFormat="1" applyFont="1" applyFill="1" applyAlignment="1">
      <alignment horizontal="left" vertical="center" wrapText="1"/>
    </xf>
    <xf numFmtId="49" fontId="64" fillId="36" borderId="0" xfId="0" applyNumberFormat="1" applyFont="1" applyFill="1" applyAlignment="1">
      <alignment horizontal="left" vertical="center" wrapText="1"/>
    </xf>
    <xf numFmtId="0" fontId="0" fillId="2" borderId="0" xfId="0" applyFill="1" applyAlignment="1">
      <alignment horizontal="center" vertical="center"/>
    </xf>
    <xf numFmtId="0" fontId="0" fillId="2" borderId="0" xfId="0" applyFill="1"/>
    <xf numFmtId="0" fontId="20" fillId="2" borderId="0" xfId="0" applyFont="1" applyFill="1" applyAlignment="1">
      <alignment horizontal="center" vertical="center"/>
    </xf>
    <xf numFmtId="0" fontId="21" fillId="2" borderId="0" xfId="0" applyFont="1" applyFill="1"/>
    <xf numFmtId="0" fontId="21" fillId="0" borderId="0" xfId="0" applyFont="1"/>
    <xf numFmtId="171" fontId="0" fillId="2" borderId="0" xfId="45" applyNumberFormat="1" applyFont="1" applyFill="1"/>
    <xf numFmtId="171" fontId="14" fillId="2" borderId="0" xfId="45" applyNumberFormat="1" applyFont="1" applyFill="1" applyAlignment="1">
      <alignment horizontal="center" vertical="center"/>
    </xf>
    <xf numFmtId="171" fontId="17" fillId="2" borderId="0" xfId="45" applyNumberFormat="1" applyFont="1" applyFill="1" applyAlignment="1">
      <alignment horizontal="center" vertical="center"/>
    </xf>
    <xf numFmtId="173" fontId="0" fillId="2" borderId="0" xfId="45" applyNumberFormat="1" applyFont="1" applyFill="1"/>
    <xf numFmtId="173" fontId="14" fillId="2" borderId="0" xfId="45" applyNumberFormat="1" applyFont="1" applyFill="1" applyAlignment="1">
      <alignment horizontal="center" vertical="center"/>
    </xf>
    <xf numFmtId="173" fontId="17" fillId="2" borderId="0" xfId="45" applyNumberFormat="1" applyFont="1" applyFill="1" applyAlignment="1">
      <alignment horizontal="center" vertical="center"/>
    </xf>
    <xf numFmtId="3" fontId="0" fillId="2" borderId="0" xfId="45" applyNumberFormat="1" applyFont="1" applyFill="1"/>
    <xf numFmtId="171" fontId="17" fillId="4" borderId="0" xfId="45" applyNumberFormat="1" applyFont="1" applyFill="1" applyAlignment="1">
      <alignment horizontal="right" vertical="center"/>
    </xf>
    <xf numFmtId="169" fontId="17" fillId="4" borderId="0" xfId="0" applyNumberFormat="1" applyFont="1" applyFill="1" applyAlignment="1">
      <alignment horizontal="right" vertical="center"/>
    </xf>
    <xf numFmtId="171" fontId="12" fillId="3" borderId="0" xfId="45" applyNumberFormat="1" applyFont="1" applyFill="1" applyAlignment="1">
      <alignment horizontal="right" vertical="center"/>
    </xf>
    <xf numFmtId="169" fontId="12" fillId="3" borderId="0" xfId="0" applyNumberFormat="1" applyFont="1" applyFill="1" applyAlignment="1">
      <alignment horizontal="right" vertical="center"/>
    </xf>
    <xf numFmtId="171" fontId="19" fillId="2" borderId="0" xfId="45" applyNumberFormat="1" applyFont="1" applyFill="1" applyAlignment="1">
      <alignment horizontal="right" vertical="center"/>
    </xf>
    <xf numFmtId="169" fontId="19" fillId="2" borderId="0" xfId="0" applyNumberFormat="1" applyFont="1" applyFill="1" applyAlignment="1">
      <alignment horizontal="right" vertical="center"/>
    </xf>
    <xf numFmtId="171" fontId="21" fillId="2" borderId="0" xfId="45" applyNumberFormat="1" applyFont="1" applyFill="1" applyAlignment="1">
      <alignment horizontal="right" vertical="center"/>
    </xf>
    <xf numFmtId="169" fontId="21" fillId="2" borderId="0" xfId="0" applyNumberFormat="1" applyFont="1" applyFill="1" applyAlignment="1">
      <alignment horizontal="right" vertical="center"/>
    </xf>
    <xf numFmtId="170" fontId="19" fillId="2" borderId="0" xfId="0" applyNumberFormat="1" applyFont="1" applyFill="1" applyAlignment="1">
      <alignment horizontal="right" vertical="center"/>
    </xf>
    <xf numFmtId="173" fontId="19" fillId="2" borderId="0" xfId="45" applyNumberFormat="1" applyFont="1" applyFill="1" applyAlignment="1">
      <alignment horizontal="right" vertical="center"/>
    </xf>
    <xf numFmtId="171" fontId="0" fillId="2" borderId="0" xfId="45" applyNumberFormat="1" applyFont="1" applyFill="1" applyAlignment="1">
      <alignment horizontal="right"/>
    </xf>
    <xf numFmtId="0" fontId="0" fillId="2" borderId="0" xfId="0" applyFill="1" applyAlignment="1">
      <alignment horizontal="right"/>
    </xf>
    <xf numFmtId="171" fontId="23" fillId="2" borderId="0" xfId="45" applyNumberFormat="1" applyFont="1" applyFill="1" applyAlignment="1">
      <alignment horizontal="right" vertical="center"/>
    </xf>
    <xf numFmtId="3" fontId="0" fillId="2" borderId="0" xfId="0" applyNumberFormat="1" applyFill="1" applyAlignment="1">
      <alignment horizontal="right"/>
    </xf>
    <xf numFmtId="167" fontId="17" fillId="4" borderId="0" xfId="1" applyNumberFormat="1" applyFont="1" applyFill="1" applyAlignment="1">
      <alignment horizontal="right" vertical="center"/>
    </xf>
    <xf numFmtId="167" fontId="12" fillId="3" borderId="0" xfId="1" applyNumberFormat="1" applyFont="1" applyFill="1" applyAlignment="1">
      <alignment horizontal="right" vertical="center"/>
    </xf>
    <xf numFmtId="3" fontId="12" fillId="3" borderId="0" xfId="0" applyNumberFormat="1" applyFont="1" applyFill="1" applyAlignment="1">
      <alignment horizontal="right" vertical="center"/>
    </xf>
    <xf numFmtId="167" fontId="19" fillId="2" borderId="0" xfId="1" applyNumberFormat="1" applyFont="1" applyFill="1" applyAlignment="1">
      <alignment horizontal="right" vertical="center"/>
    </xf>
    <xf numFmtId="174" fontId="19" fillId="2" borderId="0" xfId="0" applyNumberFormat="1" applyFont="1" applyFill="1" applyAlignment="1">
      <alignment horizontal="right" vertical="center"/>
    </xf>
    <xf numFmtId="3" fontId="19" fillId="2" borderId="0" xfId="0" applyNumberFormat="1" applyFont="1" applyFill="1" applyAlignment="1">
      <alignment horizontal="right" vertical="center"/>
    </xf>
    <xf numFmtId="167" fontId="21" fillId="2" borderId="0" xfId="1" applyNumberFormat="1" applyFont="1" applyFill="1" applyAlignment="1">
      <alignment horizontal="right" vertical="center"/>
    </xf>
    <xf numFmtId="3" fontId="21" fillId="2" borderId="0" xfId="0" applyNumberFormat="1" applyFont="1" applyFill="1" applyAlignment="1">
      <alignment horizontal="right" vertical="center"/>
    </xf>
    <xf numFmtId="167" fontId="23" fillId="2" borderId="0" xfId="1" applyNumberFormat="1" applyFont="1" applyFill="1" applyAlignment="1">
      <alignment horizontal="right" vertical="center"/>
    </xf>
    <xf numFmtId="3" fontId="23" fillId="2" borderId="0" xfId="0" applyNumberFormat="1" applyFont="1" applyFill="1" applyAlignment="1">
      <alignment horizontal="right" vertical="center"/>
    </xf>
    <xf numFmtId="3" fontId="17" fillId="4" borderId="0" xfId="0" applyNumberFormat="1" applyFont="1" applyFill="1" applyAlignment="1">
      <alignment horizontal="right" vertical="center"/>
    </xf>
    <xf numFmtId="49" fontId="42" fillId="2" borderId="0" xfId="0" applyNumberFormat="1" applyFont="1" applyFill="1" applyAlignment="1">
      <alignment vertical="center"/>
    </xf>
    <xf numFmtId="169" fontId="0" fillId="2" borderId="0" xfId="0" applyNumberFormat="1" applyFill="1" applyAlignment="1">
      <alignment horizontal="right"/>
    </xf>
    <xf numFmtId="0" fontId="67" fillId="4" borderId="0" xfId="0" applyFont="1" applyFill="1" applyAlignment="1">
      <alignment vertical="center"/>
    </xf>
    <xf numFmtId="0" fontId="68" fillId="4" borderId="0" xfId="0" applyFont="1" applyFill="1" applyAlignment="1">
      <alignment vertical="center"/>
    </xf>
    <xf numFmtId="0" fontId="69" fillId="4" borderId="0" xfId="0" applyFont="1" applyFill="1" applyAlignment="1">
      <alignment vertical="center"/>
    </xf>
    <xf numFmtId="0" fontId="70" fillId="4" borderId="0" xfId="0" applyFont="1" applyFill="1" applyAlignment="1">
      <alignment vertical="center"/>
    </xf>
    <xf numFmtId="166" fontId="23" fillId="2" borderId="0" xfId="0" applyNumberFormat="1" applyFont="1" applyFill="1" applyAlignment="1">
      <alignment horizontal="left" vertical="center"/>
    </xf>
    <xf numFmtId="0" fontId="12" fillId="2" borderId="0" xfId="0" applyFont="1" applyFill="1" applyAlignment="1">
      <alignment horizontal="centerContinuous" vertical="center"/>
    </xf>
    <xf numFmtId="171" fontId="14" fillId="2" borderId="0" xfId="45" applyNumberFormat="1" applyFont="1" applyFill="1" applyAlignment="1">
      <alignment horizontal="right" vertical="center"/>
    </xf>
    <xf numFmtId="0" fontId="16" fillId="2" borderId="0" xfId="0" applyFont="1" applyFill="1" applyAlignment="1">
      <alignment horizontal="right" vertical="center"/>
    </xf>
    <xf numFmtId="4" fontId="17" fillId="2" borderId="0" xfId="45" applyNumberFormat="1" applyFont="1" applyFill="1" applyAlignment="1">
      <alignment horizontal="center" vertical="center"/>
    </xf>
    <xf numFmtId="171" fontId="17" fillId="4" borderId="0" xfId="45" applyNumberFormat="1" applyFont="1" applyFill="1" applyAlignment="1">
      <alignment horizontal="center" vertical="center"/>
    </xf>
    <xf numFmtId="171" fontId="0" fillId="2" borderId="0" xfId="0" applyNumberFormat="1" applyFill="1"/>
    <xf numFmtId="166" fontId="0" fillId="2" borderId="0" xfId="0" applyNumberFormat="1" applyFill="1"/>
    <xf numFmtId="171" fontId="12" fillId="3" borderId="0" xfId="45" applyNumberFormat="1" applyFont="1" applyFill="1" applyAlignment="1">
      <alignment horizontal="center" vertical="center"/>
    </xf>
    <xf numFmtId="171" fontId="19" fillId="2" borderId="0" xfId="45" applyNumberFormat="1" applyFont="1" applyFill="1" applyAlignment="1">
      <alignment horizontal="center" vertical="center"/>
    </xf>
    <xf numFmtId="169" fontId="0" fillId="2" borderId="0" xfId="0" applyNumberFormat="1" applyFill="1"/>
    <xf numFmtId="171" fontId="21" fillId="2" borderId="0" xfId="45" applyNumberFormat="1" applyFont="1" applyFill="1" applyAlignment="1">
      <alignment horizontal="center" vertical="center"/>
    </xf>
    <xf numFmtId="167" fontId="0" fillId="2" borderId="0" xfId="1" applyNumberFormat="1" applyFont="1" applyFill="1"/>
    <xf numFmtId="171" fontId="23" fillId="2" borderId="0" xfId="45" applyNumberFormat="1" applyFont="1" applyFill="1" applyAlignment="1">
      <alignment horizontal="center" vertical="center"/>
    </xf>
    <xf numFmtId="171" fontId="19" fillId="2" borderId="0" xfId="48" applyNumberFormat="1" applyFont="1" applyFill="1" applyAlignment="1">
      <alignment horizontal="right" vertical="center"/>
    </xf>
    <xf numFmtId="0" fontId="10" fillId="2" borderId="0" xfId="49" applyFill="1"/>
    <xf numFmtId="0" fontId="14" fillId="2" borderId="0" xfId="49" applyFont="1" applyFill="1" applyAlignment="1">
      <alignment horizontal="center" vertical="center"/>
    </xf>
    <xf numFmtId="0" fontId="46" fillId="2" borderId="0" xfId="49" applyFont="1" applyFill="1" applyAlignment="1">
      <alignment horizontal="center" vertical="center"/>
    </xf>
    <xf numFmtId="0" fontId="17" fillId="2" borderId="0" xfId="48" quotePrefix="1" applyNumberFormat="1" applyFont="1" applyFill="1" applyAlignment="1">
      <alignment horizontal="center" vertical="center"/>
    </xf>
    <xf numFmtId="17" fontId="17" fillId="2" borderId="0" xfId="49" applyNumberFormat="1" applyFont="1" applyFill="1" applyAlignment="1">
      <alignment horizontal="center" vertical="center"/>
    </xf>
    <xf numFmtId="171" fontId="14" fillId="2" borderId="0" xfId="48" applyNumberFormat="1" applyFont="1" applyFill="1" applyAlignment="1">
      <alignment horizontal="center" vertical="center"/>
    </xf>
    <xf numFmtId="171" fontId="46" fillId="2" borderId="0" xfId="48" applyNumberFormat="1" applyFont="1" applyFill="1" applyAlignment="1">
      <alignment horizontal="center" vertical="center"/>
    </xf>
    <xf numFmtId="171" fontId="17" fillId="4" borderId="0" xfId="48" applyNumberFormat="1" applyFont="1" applyFill="1" applyAlignment="1">
      <alignment horizontal="right" vertical="center"/>
    </xf>
    <xf numFmtId="167" fontId="17" fillId="4" borderId="0" xfId="50" applyNumberFormat="1" applyFont="1" applyFill="1" applyAlignment="1">
      <alignment horizontal="right" vertical="center"/>
    </xf>
    <xf numFmtId="169" fontId="17" fillId="4" borderId="0" xfId="49" applyNumberFormat="1" applyFont="1" applyFill="1" applyAlignment="1">
      <alignment horizontal="right" vertical="center"/>
    </xf>
    <xf numFmtId="171" fontId="12" fillId="3" borderId="0" xfId="48" applyNumberFormat="1" applyFont="1" applyFill="1" applyAlignment="1">
      <alignment horizontal="right" vertical="center"/>
    </xf>
    <xf numFmtId="167" fontId="12" fillId="3" borderId="0" xfId="50" applyNumberFormat="1" applyFont="1" applyFill="1" applyAlignment="1">
      <alignment horizontal="right" vertical="center"/>
    </xf>
    <xf numFmtId="169" fontId="12" fillId="3" borderId="0" xfId="49" applyNumberFormat="1" applyFont="1" applyFill="1" applyAlignment="1">
      <alignment horizontal="right" vertical="center"/>
    </xf>
    <xf numFmtId="167" fontId="19" fillId="2" borderId="0" xfId="50" applyNumberFormat="1" applyFont="1" applyFill="1" applyAlignment="1">
      <alignment horizontal="right" vertical="center"/>
    </xf>
    <xf numFmtId="169" fontId="19" fillId="2" borderId="0" xfId="49" applyNumberFormat="1" applyFont="1" applyFill="1" applyAlignment="1">
      <alignment horizontal="right" vertical="center"/>
    </xf>
    <xf numFmtId="171" fontId="21" fillId="2" borderId="0" xfId="48" applyNumberFormat="1" applyFont="1" applyFill="1" applyAlignment="1">
      <alignment horizontal="right" vertical="center"/>
    </xf>
    <xf numFmtId="167" fontId="21" fillId="2" borderId="0" xfId="50" applyNumberFormat="1" applyFont="1" applyFill="1" applyAlignment="1">
      <alignment horizontal="right" vertical="center"/>
    </xf>
    <xf numFmtId="169" fontId="21" fillId="2" borderId="0" xfId="49" applyNumberFormat="1" applyFont="1" applyFill="1" applyAlignment="1">
      <alignment horizontal="right" vertical="center"/>
    </xf>
    <xf numFmtId="170" fontId="19" fillId="2" borderId="0" xfId="49" applyNumberFormat="1" applyFont="1" applyFill="1" applyAlignment="1">
      <alignment horizontal="right" vertical="center"/>
    </xf>
    <xf numFmtId="171" fontId="0" fillId="2" borderId="0" xfId="48" applyNumberFormat="1" applyFont="1" applyFill="1" applyAlignment="1">
      <alignment horizontal="right"/>
    </xf>
    <xf numFmtId="0" fontId="10" fillId="2" borderId="0" xfId="49" applyFill="1" applyAlignment="1">
      <alignment horizontal="right"/>
    </xf>
    <xf numFmtId="171" fontId="23" fillId="2" borderId="0" xfId="48" applyNumberFormat="1" applyFont="1" applyFill="1" applyAlignment="1">
      <alignment horizontal="right" vertical="center"/>
    </xf>
    <xf numFmtId="167" fontId="23" fillId="2" borderId="0" xfId="50" applyNumberFormat="1" applyFont="1" applyFill="1" applyAlignment="1">
      <alignment horizontal="right" vertical="center"/>
    </xf>
    <xf numFmtId="169" fontId="23" fillId="2" borderId="0" xfId="49" applyNumberFormat="1" applyFont="1" applyFill="1" applyAlignment="1">
      <alignment horizontal="right" vertical="center"/>
    </xf>
    <xf numFmtId="171" fontId="0" fillId="2" borderId="0" xfId="48" applyNumberFormat="1" applyFont="1" applyFill="1"/>
    <xf numFmtId="171" fontId="29" fillId="2" borderId="0" xfId="0" applyNumberFormat="1" applyFont="1" applyFill="1" applyAlignment="1">
      <alignment vertical="center"/>
    </xf>
    <xf numFmtId="171" fontId="0" fillId="0" borderId="0" xfId="0" applyNumberFormat="1"/>
    <xf numFmtId="175" fontId="0" fillId="2" borderId="0" xfId="0" applyNumberFormat="1" applyFill="1"/>
    <xf numFmtId="49" fontId="55" fillId="36" borderId="0" xfId="0" applyNumberFormat="1" applyFont="1" applyFill="1" applyAlignment="1">
      <alignment horizontal="left" vertical="center" wrapText="1"/>
    </xf>
    <xf numFmtId="49" fontId="64" fillId="36" borderId="0" xfId="0" applyNumberFormat="1" applyFont="1" applyFill="1" applyAlignment="1">
      <alignment horizontal="left" vertical="center" wrapText="1"/>
    </xf>
    <xf numFmtId="0" fontId="13" fillId="2" borderId="0" xfId="0" applyFont="1" applyFill="1" applyAlignment="1">
      <alignment horizontal="center" vertical="center"/>
    </xf>
    <xf numFmtId="0" fontId="0" fillId="2" borderId="0" xfId="0" applyFill="1" applyAlignment="1">
      <alignment horizontal="center" vertical="center"/>
    </xf>
    <xf numFmtId="0" fontId="16" fillId="2" borderId="0" xfId="0" applyFont="1" applyFill="1" applyAlignment="1">
      <alignment horizontal="center" vertical="center"/>
    </xf>
    <xf numFmtId="17" fontId="16" fillId="2" borderId="0" xfId="0" applyNumberFormat="1" applyFont="1" applyFill="1" applyAlignment="1">
      <alignment horizontal="center" vertical="center"/>
    </xf>
    <xf numFmtId="0" fontId="28" fillId="2" borderId="0" xfId="0" applyFont="1" applyFill="1" applyAlignment="1">
      <alignment horizontal="center" vertical="center"/>
    </xf>
    <xf numFmtId="0" fontId="12" fillId="2" borderId="0" xfId="0" applyFont="1" applyFill="1" applyAlignment="1">
      <alignment horizontal="center" vertical="center"/>
    </xf>
  </cellXfs>
  <cellStyles count="51">
    <cellStyle name="20% - Énfasis1" xfId="21" builtinId="30" customBuiltin="1"/>
    <cellStyle name="20% - Énfasis2" xfId="25" builtinId="34" customBuiltin="1"/>
    <cellStyle name="20% - Énfasis3" xfId="29" builtinId="38" customBuiltin="1"/>
    <cellStyle name="20% - Énfasis4" xfId="33" builtinId="42" customBuiltin="1"/>
    <cellStyle name="20% - Énfasis5" xfId="37" builtinId="46" customBuiltin="1"/>
    <cellStyle name="20% - Énfasis6" xfId="41" builtinId="50" customBuiltin="1"/>
    <cellStyle name="40% - Énfasis1" xfId="22" builtinId="31" customBuiltin="1"/>
    <cellStyle name="40% - Énfasis2" xfId="26" builtinId="35" customBuiltin="1"/>
    <cellStyle name="40% - Énfasis3" xfId="30" builtinId="39" customBuiltin="1"/>
    <cellStyle name="40% - Énfasis4" xfId="34" builtinId="43" customBuiltin="1"/>
    <cellStyle name="40% - Énfasis5" xfId="38" builtinId="47" customBuiltin="1"/>
    <cellStyle name="40% - Énfasis6" xfId="42" builtinId="51" customBuiltin="1"/>
    <cellStyle name="60% - Énfasis1" xfId="23" builtinId="32" customBuiltin="1"/>
    <cellStyle name="60% - Énfasis2" xfId="27" builtinId="36" customBuiltin="1"/>
    <cellStyle name="60% - Énfasis3" xfId="31" builtinId="40" customBuiltin="1"/>
    <cellStyle name="60% - Énfasis4" xfId="35" builtinId="44" customBuiltin="1"/>
    <cellStyle name="60% - Énfasis5" xfId="39" builtinId="48" customBuiltin="1"/>
    <cellStyle name="60% - Énfasis6" xfId="43" builtinId="52" customBuiltin="1"/>
    <cellStyle name="Bueno" xfId="8" builtinId="26" customBuiltin="1"/>
    <cellStyle name="Cálculo" xfId="13" builtinId="22" customBuiltin="1"/>
    <cellStyle name="Celda de comprobación" xfId="15" builtinId="23" customBuiltin="1"/>
    <cellStyle name="Celda vinculada" xfId="14" builtinId="24" customBuiltin="1"/>
    <cellStyle name="Encabezado 1" xfId="4" builtinId="16" customBuiltin="1"/>
    <cellStyle name="Encabezado 4" xfId="7" builtinId="19" customBuiltin="1"/>
    <cellStyle name="Énfasis1" xfId="20" builtinId="29" customBuiltin="1"/>
    <cellStyle name="Énfasis2" xfId="24" builtinId="33" customBuiltin="1"/>
    <cellStyle name="Énfasis3" xfId="28" builtinId="37" customBuiltin="1"/>
    <cellStyle name="Énfasis4" xfId="32" builtinId="41" customBuiltin="1"/>
    <cellStyle name="Énfasis5" xfId="36" builtinId="45" customBuiltin="1"/>
    <cellStyle name="Énfasis6" xfId="40" builtinId="49" customBuiltin="1"/>
    <cellStyle name="Entrada" xfId="11" builtinId="20" customBuiltin="1"/>
    <cellStyle name="Incorrecto" xfId="9" builtinId="27" customBuiltin="1"/>
    <cellStyle name="Millares" xfId="45" builtinId="3"/>
    <cellStyle name="Millares 2" xfId="47"/>
    <cellStyle name="Millares 4" xfId="48"/>
    <cellStyle name="Neutral" xfId="10" builtinId="28" customBuiltin="1"/>
    <cellStyle name="Normal" xfId="0" builtinId="0"/>
    <cellStyle name="Normal 2" xfId="2"/>
    <cellStyle name="Normal 3" xfId="46"/>
    <cellStyle name="Normal 6" xfId="49"/>
    <cellStyle name="Notas" xfId="17" builtinId="10" customBuiltin="1"/>
    <cellStyle name="Porcentaje" xfId="1" builtinId="5"/>
    <cellStyle name="Porcentaje 4" xfId="50"/>
    <cellStyle name="Salida" xfId="12" builtinId="21" customBuiltin="1"/>
    <cellStyle name="Texto de advertencia" xfId="16" builtinId="11" customBuiltin="1"/>
    <cellStyle name="Texto explicativo" xfId="18" builtinId="53" customBuiltin="1"/>
    <cellStyle name="Título" xfId="3" builtinId="15" customBuiltin="1"/>
    <cellStyle name="Título 1" xfId="44"/>
    <cellStyle name="Título 2" xfId="5" builtinId="17" customBuiltin="1"/>
    <cellStyle name="Título 3" xfId="6" builtinId="18" customBuiltin="1"/>
    <cellStyle name="Total" xfId="19" builtinId="25"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F152"/>
  <sheetViews>
    <sheetView showGridLines="0" zoomScale="90" zoomScaleNormal="90" workbookViewId="0">
      <selection activeCell="A13" sqref="A13"/>
    </sheetView>
  </sheetViews>
  <sheetFormatPr baseColWidth="10" defaultColWidth="12.42578125" defaultRowHeight="15.75" outlineLevelRow="2"/>
  <cols>
    <col min="1" max="1" width="4.7109375" style="10" customWidth="1"/>
    <col min="2" max="2" width="4.5703125" style="10" customWidth="1"/>
    <col min="3" max="3" width="4.42578125" style="10" customWidth="1"/>
    <col min="4" max="4" width="4" style="12" customWidth="1"/>
    <col min="5" max="5" width="2.42578125" style="13" customWidth="1"/>
    <col min="6" max="6" width="46.140625" style="14" customWidth="1"/>
    <col min="7" max="7" width="12.140625" style="14" customWidth="1"/>
    <col min="8" max="8" width="12.140625" style="74" customWidth="1"/>
    <col min="9" max="10" width="12.140625" style="14" customWidth="1"/>
    <col min="11" max="11" width="2.85546875" style="14" customWidth="1"/>
    <col min="12" max="12" width="12.140625" style="14" customWidth="1"/>
    <col min="13" max="13" width="12.140625" style="47" customWidth="1"/>
    <col min="14" max="15" width="12.140625" style="14" customWidth="1"/>
    <col min="16" max="16" width="12.42578125" style="10"/>
    <col min="17" max="17" width="13.28515625" style="10" bestFit="1" customWidth="1"/>
    <col min="18" max="243" width="12.42578125" style="10"/>
    <col min="244" max="244" width="4.7109375" style="10" customWidth="1"/>
    <col min="245" max="245" width="4.5703125" style="10" customWidth="1"/>
    <col min="246" max="246" width="4.42578125" style="10" customWidth="1"/>
    <col min="247" max="247" width="4" style="10" customWidth="1"/>
    <col min="248" max="248" width="2.42578125" style="10" customWidth="1"/>
    <col min="249" max="249" width="46.140625" style="10" customWidth="1"/>
    <col min="250" max="251" width="12.5703125" style="10" customWidth="1"/>
    <col min="252" max="252" width="11.140625" style="10" customWidth="1"/>
    <col min="253" max="253" width="12.140625" style="10" customWidth="1"/>
    <col min="254" max="254" width="2.85546875" style="10" customWidth="1"/>
    <col min="255" max="255" width="12.5703125" style="10" customWidth="1"/>
    <col min="256" max="256" width="12.42578125" style="10" customWidth="1"/>
    <col min="257" max="257" width="11.140625" style="10" customWidth="1"/>
    <col min="258" max="258" width="12.85546875" style="10" customWidth="1"/>
    <col min="259" max="259" width="12.42578125" style="10" customWidth="1"/>
    <col min="260" max="499" width="12.42578125" style="10"/>
    <col min="500" max="500" width="4.7109375" style="10" customWidth="1"/>
    <col min="501" max="501" width="4.5703125" style="10" customWidth="1"/>
    <col min="502" max="502" width="4.42578125" style="10" customWidth="1"/>
    <col min="503" max="503" width="4" style="10" customWidth="1"/>
    <col min="504" max="504" width="2.42578125" style="10" customWidth="1"/>
    <col min="505" max="505" width="46.140625" style="10" customWidth="1"/>
    <col min="506" max="507" width="12.5703125" style="10" customWidth="1"/>
    <col min="508" max="508" width="11.140625" style="10" customWidth="1"/>
    <col min="509" max="509" width="12.140625" style="10" customWidth="1"/>
    <col min="510" max="510" width="2.85546875" style="10" customWidth="1"/>
    <col min="511" max="511" width="12.5703125" style="10" customWidth="1"/>
    <col min="512" max="512" width="12.42578125" style="10" customWidth="1"/>
    <col min="513" max="513" width="11.140625" style="10" customWidth="1"/>
    <col min="514" max="514" width="12.85546875" style="10" customWidth="1"/>
    <col min="515" max="515" width="12.42578125" style="10" customWidth="1"/>
    <col min="516" max="755" width="12.42578125" style="10"/>
    <col min="756" max="756" width="4.7109375" style="10" customWidth="1"/>
    <col min="757" max="757" width="4.5703125" style="10" customWidth="1"/>
    <col min="758" max="758" width="4.42578125" style="10" customWidth="1"/>
    <col min="759" max="759" width="4" style="10" customWidth="1"/>
    <col min="760" max="760" width="2.42578125" style="10" customWidth="1"/>
    <col min="761" max="761" width="46.140625" style="10" customWidth="1"/>
    <col min="762" max="763" width="12.5703125" style="10" customWidth="1"/>
    <col min="764" max="764" width="11.140625" style="10" customWidth="1"/>
    <col min="765" max="765" width="12.140625" style="10" customWidth="1"/>
    <col min="766" max="766" width="2.85546875" style="10" customWidth="1"/>
    <col min="767" max="767" width="12.5703125" style="10" customWidth="1"/>
    <col min="768" max="768" width="12.42578125" style="10" customWidth="1"/>
    <col min="769" max="769" width="11.140625" style="10" customWidth="1"/>
    <col min="770" max="770" width="12.85546875" style="10" customWidth="1"/>
    <col min="771" max="771" width="12.42578125" style="10" customWidth="1"/>
    <col min="772" max="1011" width="12.42578125" style="10"/>
    <col min="1012" max="1012" width="4.7109375" style="10" customWidth="1"/>
    <col min="1013" max="1013" width="4.5703125" style="10" customWidth="1"/>
    <col min="1014" max="1014" width="4.42578125" style="10" customWidth="1"/>
    <col min="1015" max="1015" width="4" style="10" customWidth="1"/>
    <col min="1016" max="1016" width="2.42578125" style="10" customWidth="1"/>
    <col min="1017" max="1017" width="46.140625" style="10" customWidth="1"/>
    <col min="1018" max="1019" width="12.5703125" style="10" customWidth="1"/>
    <col min="1020" max="1020" width="11.140625" style="10" customWidth="1"/>
    <col min="1021" max="1021" width="12.140625" style="10" customWidth="1"/>
    <col min="1022" max="1022" width="2.85546875" style="10" customWidth="1"/>
    <col min="1023" max="1023" width="12.5703125" style="10" customWidth="1"/>
    <col min="1024" max="1024" width="12.42578125" style="10" customWidth="1"/>
    <col min="1025" max="1025" width="11.140625" style="10" customWidth="1"/>
    <col min="1026" max="1026" width="12.85546875" style="10" customWidth="1"/>
    <col min="1027" max="1027" width="12.42578125" style="10" customWidth="1"/>
    <col min="1028" max="1267" width="12.42578125" style="10"/>
    <col min="1268" max="1268" width="4.7109375" style="10" customWidth="1"/>
    <col min="1269" max="1269" width="4.5703125" style="10" customWidth="1"/>
    <col min="1270" max="1270" width="4.42578125" style="10" customWidth="1"/>
    <col min="1271" max="1271" width="4" style="10" customWidth="1"/>
    <col min="1272" max="1272" width="2.42578125" style="10" customWidth="1"/>
    <col min="1273" max="1273" width="46.140625" style="10" customWidth="1"/>
    <col min="1274" max="1275" width="12.5703125" style="10" customWidth="1"/>
    <col min="1276" max="1276" width="11.140625" style="10" customWidth="1"/>
    <col min="1277" max="1277" width="12.140625" style="10" customWidth="1"/>
    <col min="1278" max="1278" width="2.85546875" style="10" customWidth="1"/>
    <col min="1279" max="1279" width="12.5703125" style="10" customWidth="1"/>
    <col min="1280" max="1280" width="12.42578125" style="10" customWidth="1"/>
    <col min="1281" max="1281" width="11.140625" style="10" customWidth="1"/>
    <col min="1282" max="1282" width="12.85546875" style="10" customWidth="1"/>
    <col min="1283" max="1283" width="12.42578125" style="10" customWidth="1"/>
    <col min="1284" max="1523" width="12.42578125" style="10"/>
    <col min="1524" max="1524" width="4.7109375" style="10" customWidth="1"/>
    <col min="1525" max="1525" width="4.5703125" style="10" customWidth="1"/>
    <col min="1526" max="1526" width="4.42578125" style="10" customWidth="1"/>
    <col min="1527" max="1527" width="4" style="10" customWidth="1"/>
    <col min="1528" max="1528" width="2.42578125" style="10" customWidth="1"/>
    <col min="1529" max="1529" width="46.140625" style="10" customWidth="1"/>
    <col min="1530" max="1531" width="12.5703125" style="10" customWidth="1"/>
    <col min="1532" max="1532" width="11.140625" style="10" customWidth="1"/>
    <col min="1533" max="1533" width="12.140625" style="10" customWidth="1"/>
    <col min="1534" max="1534" width="2.85546875" style="10" customWidth="1"/>
    <col min="1535" max="1535" width="12.5703125" style="10" customWidth="1"/>
    <col min="1536" max="1536" width="12.42578125" style="10" customWidth="1"/>
    <col min="1537" max="1537" width="11.140625" style="10" customWidth="1"/>
    <col min="1538" max="1538" width="12.85546875" style="10" customWidth="1"/>
    <col min="1539" max="1539" width="12.42578125" style="10" customWidth="1"/>
    <col min="1540" max="1779" width="12.42578125" style="10"/>
    <col min="1780" max="1780" width="4.7109375" style="10" customWidth="1"/>
    <col min="1781" max="1781" width="4.5703125" style="10" customWidth="1"/>
    <col min="1782" max="1782" width="4.42578125" style="10" customWidth="1"/>
    <col min="1783" max="1783" width="4" style="10" customWidth="1"/>
    <col min="1784" max="1784" width="2.42578125" style="10" customWidth="1"/>
    <col min="1785" max="1785" width="46.140625" style="10" customWidth="1"/>
    <col min="1786" max="1787" width="12.5703125" style="10" customWidth="1"/>
    <col min="1788" max="1788" width="11.140625" style="10" customWidth="1"/>
    <col min="1789" max="1789" width="12.140625" style="10" customWidth="1"/>
    <col min="1790" max="1790" width="2.85546875" style="10" customWidth="1"/>
    <col min="1791" max="1791" width="12.5703125" style="10" customWidth="1"/>
    <col min="1792" max="1792" width="12.42578125" style="10" customWidth="1"/>
    <col min="1793" max="1793" width="11.140625" style="10" customWidth="1"/>
    <col min="1794" max="1794" width="12.85546875" style="10" customWidth="1"/>
    <col min="1795" max="1795" width="12.42578125" style="10" customWidth="1"/>
    <col min="1796" max="2035" width="12.42578125" style="10"/>
    <col min="2036" max="2036" width="4.7109375" style="10" customWidth="1"/>
    <col min="2037" max="2037" width="4.5703125" style="10" customWidth="1"/>
    <col min="2038" max="2038" width="4.42578125" style="10" customWidth="1"/>
    <col min="2039" max="2039" width="4" style="10" customWidth="1"/>
    <col min="2040" max="2040" width="2.42578125" style="10" customWidth="1"/>
    <col min="2041" max="2041" width="46.140625" style="10" customWidth="1"/>
    <col min="2042" max="2043" width="12.5703125" style="10" customWidth="1"/>
    <col min="2044" max="2044" width="11.140625" style="10" customWidth="1"/>
    <col min="2045" max="2045" width="12.140625" style="10" customWidth="1"/>
    <col min="2046" max="2046" width="2.85546875" style="10" customWidth="1"/>
    <col min="2047" max="2047" width="12.5703125" style="10" customWidth="1"/>
    <col min="2048" max="2048" width="12.42578125" style="10" customWidth="1"/>
    <col min="2049" max="2049" width="11.140625" style="10" customWidth="1"/>
    <col min="2050" max="2050" width="12.85546875" style="10" customWidth="1"/>
    <col min="2051" max="2051" width="12.42578125" style="10" customWidth="1"/>
    <col min="2052" max="2291" width="12.42578125" style="10"/>
    <col min="2292" max="2292" width="4.7109375" style="10" customWidth="1"/>
    <col min="2293" max="2293" width="4.5703125" style="10" customWidth="1"/>
    <col min="2294" max="2294" width="4.42578125" style="10" customWidth="1"/>
    <col min="2295" max="2295" width="4" style="10" customWidth="1"/>
    <col min="2296" max="2296" width="2.42578125" style="10" customWidth="1"/>
    <col min="2297" max="2297" width="46.140625" style="10" customWidth="1"/>
    <col min="2298" max="2299" width="12.5703125" style="10" customWidth="1"/>
    <col min="2300" max="2300" width="11.140625" style="10" customWidth="1"/>
    <col min="2301" max="2301" width="12.140625" style="10" customWidth="1"/>
    <col min="2302" max="2302" width="2.85546875" style="10" customWidth="1"/>
    <col min="2303" max="2303" width="12.5703125" style="10" customWidth="1"/>
    <col min="2304" max="2304" width="12.42578125" style="10" customWidth="1"/>
    <col min="2305" max="2305" width="11.140625" style="10" customWidth="1"/>
    <col min="2306" max="2306" width="12.85546875" style="10" customWidth="1"/>
    <col min="2307" max="2307" width="12.42578125" style="10" customWidth="1"/>
    <col min="2308" max="2547" width="12.42578125" style="10"/>
    <col min="2548" max="2548" width="4.7109375" style="10" customWidth="1"/>
    <col min="2549" max="2549" width="4.5703125" style="10" customWidth="1"/>
    <col min="2550" max="2550" width="4.42578125" style="10" customWidth="1"/>
    <col min="2551" max="2551" width="4" style="10" customWidth="1"/>
    <col min="2552" max="2552" width="2.42578125" style="10" customWidth="1"/>
    <col min="2553" max="2553" width="46.140625" style="10" customWidth="1"/>
    <col min="2554" max="2555" width="12.5703125" style="10" customWidth="1"/>
    <col min="2556" max="2556" width="11.140625" style="10" customWidth="1"/>
    <col min="2557" max="2557" width="12.140625" style="10" customWidth="1"/>
    <col min="2558" max="2558" width="2.85546875" style="10" customWidth="1"/>
    <col min="2559" max="2559" width="12.5703125" style="10" customWidth="1"/>
    <col min="2560" max="2560" width="12.42578125" style="10" customWidth="1"/>
    <col min="2561" max="2561" width="11.140625" style="10" customWidth="1"/>
    <col min="2562" max="2562" width="12.85546875" style="10" customWidth="1"/>
    <col min="2563" max="2563" width="12.42578125" style="10" customWidth="1"/>
    <col min="2564" max="2803" width="12.42578125" style="10"/>
    <col min="2804" max="2804" width="4.7109375" style="10" customWidth="1"/>
    <col min="2805" max="2805" width="4.5703125" style="10" customWidth="1"/>
    <col min="2806" max="2806" width="4.42578125" style="10" customWidth="1"/>
    <col min="2807" max="2807" width="4" style="10" customWidth="1"/>
    <col min="2808" max="2808" width="2.42578125" style="10" customWidth="1"/>
    <col min="2809" max="2809" width="46.140625" style="10" customWidth="1"/>
    <col min="2810" max="2811" width="12.5703125" style="10" customWidth="1"/>
    <col min="2812" max="2812" width="11.140625" style="10" customWidth="1"/>
    <col min="2813" max="2813" width="12.140625" style="10" customWidth="1"/>
    <col min="2814" max="2814" width="2.85546875" style="10" customWidth="1"/>
    <col min="2815" max="2815" width="12.5703125" style="10" customWidth="1"/>
    <col min="2816" max="2816" width="12.42578125" style="10" customWidth="1"/>
    <col min="2817" max="2817" width="11.140625" style="10" customWidth="1"/>
    <col min="2818" max="2818" width="12.85546875" style="10" customWidth="1"/>
    <col min="2819" max="2819" width="12.42578125" style="10" customWidth="1"/>
    <col min="2820" max="3059" width="12.42578125" style="10"/>
    <col min="3060" max="3060" width="4.7109375" style="10" customWidth="1"/>
    <col min="3061" max="3061" width="4.5703125" style="10" customWidth="1"/>
    <col min="3062" max="3062" width="4.42578125" style="10" customWidth="1"/>
    <col min="3063" max="3063" width="4" style="10" customWidth="1"/>
    <col min="3064" max="3064" width="2.42578125" style="10" customWidth="1"/>
    <col min="3065" max="3065" width="46.140625" style="10" customWidth="1"/>
    <col min="3066" max="3067" width="12.5703125" style="10" customWidth="1"/>
    <col min="3068" max="3068" width="11.140625" style="10" customWidth="1"/>
    <col min="3069" max="3069" width="12.140625" style="10" customWidth="1"/>
    <col min="3070" max="3070" width="2.85546875" style="10" customWidth="1"/>
    <col min="3071" max="3071" width="12.5703125" style="10" customWidth="1"/>
    <col min="3072" max="3072" width="12.42578125" style="10" customWidth="1"/>
    <col min="3073" max="3073" width="11.140625" style="10" customWidth="1"/>
    <col min="3074" max="3074" width="12.85546875" style="10" customWidth="1"/>
    <col min="3075" max="3075" width="12.42578125" style="10" customWidth="1"/>
    <col min="3076" max="3315" width="12.42578125" style="10"/>
    <col min="3316" max="3316" width="4.7109375" style="10" customWidth="1"/>
    <col min="3317" max="3317" width="4.5703125" style="10" customWidth="1"/>
    <col min="3318" max="3318" width="4.42578125" style="10" customWidth="1"/>
    <col min="3319" max="3319" width="4" style="10" customWidth="1"/>
    <col min="3320" max="3320" width="2.42578125" style="10" customWidth="1"/>
    <col min="3321" max="3321" width="46.140625" style="10" customWidth="1"/>
    <col min="3322" max="3323" width="12.5703125" style="10" customWidth="1"/>
    <col min="3324" max="3324" width="11.140625" style="10" customWidth="1"/>
    <col min="3325" max="3325" width="12.140625" style="10" customWidth="1"/>
    <col min="3326" max="3326" width="2.85546875" style="10" customWidth="1"/>
    <col min="3327" max="3327" width="12.5703125" style="10" customWidth="1"/>
    <col min="3328" max="3328" width="12.42578125" style="10" customWidth="1"/>
    <col min="3329" max="3329" width="11.140625" style="10" customWidth="1"/>
    <col min="3330" max="3330" width="12.85546875" style="10" customWidth="1"/>
    <col min="3331" max="3331" width="12.42578125" style="10" customWidth="1"/>
    <col min="3332" max="3571" width="12.42578125" style="10"/>
    <col min="3572" max="3572" width="4.7109375" style="10" customWidth="1"/>
    <col min="3573" max="3573" width="4.5703125" style="10" customWidth="1"/>
    <col min="3574" max="3574" width="4.42578125" style="10" customWidth="1"/>
    <col min="3575" max="3575" width="4" style="10" customWidth="1"/>
    <col min="3576" max="3576" width="2.42578125" style="10" customWidth="1"/>
    <col min="3577" max="3577" width="46.140625" style="10" customWidth="1"/>
    <col min="3578" max="3579" width="12.5703125" style="10" customWidth="1"/>
    <col min="3580" max="3580" width="11.140625" style="10" customWidth="1"/>
    <col min="3581" max="3581" width="12.140625" style="10" customWidth="1"/>
    <col min="3582" max="3582" width="2.85546875" style="10" customWidth="1"/>
    <col min="3583" max="3583" width="12.5703125" style="10" customWidth="1"/>
    <col min="3584" max="3584" width="12.42578125" style="10" customWidth="1"/>
    <col min="3585" max="3585" width="11.140625" style="10" customWidth="1"/>
    <col min="3586" max="3586" width="12.85546875" style="10" customWidth="1"/>
    <col min="3587" max="3587" width="12.42578125" style="10" customWidth="1"/>
    <col min="3588" max="3827" width="12.42578125" style="10"/>
    <col min="3828" max="3828" width="4.7109375" style="10" customWidth="1"/>
    <col min="3829" max="3829" width="4.5703125" style="10" customWidth="1"/>
    <col min="3830" max="3830" width="4.42578125" style="10" customWidth="1"/>
    <col min="3831" max="3831" width="4" style="10" customWidth="1"/>
    <col min="3832" max="3832" width="2.42578125" style="10" customWidth="1"/>
    <col min="3833" max="3833" width="46.140625" style="10" customWidth="1"/>
    <col min="3834" max="3835" width="12.5703125" style="10" customWidth="1"/>
    <col min="3836" max="3836" width="11.140625" style="10" customWidth="1"/>
    <col min="3837" max="3837" width="12.140625" style="10" customWidth="1"/>
    <col min="3838" max="3838" width="2.85546875" style="10" customWidth="1"/>
    <col min="3839" max="3839" width="12.5703125" style="10" customWidth="1"/>
    <col min="3840" max="3840" width="12.42578125" style="10" customWidth="1"/>
    <col min="3841" max="3841" width="11.140625" style="10" customWidth="1"/>
    <col min="3842" max="3842" width="12.85546875" style="10" customWidth="1"/>
    <col min="3843" max="3843" width="12.42578125" style="10" customWidth="1"/>
    <col min="3844" max="4083" width="12.42578125" style="10"/>
    <col min="4084" max="4084" width="4.7109375" style="10" customWidth="1"/>
    <col min="4085" max="4085" width="4.5703125" style="10" customWidth="1"/>
    <col min="4086" max="4086" width="4.42578125" style="10" customWidth="1"/>
    <col min="4087" max="4087" width="4" style="10" customWidth="1"/>
    <col min="4088" max="4088" width="2.42578125" style="10" customWidth="1"/>
    <col min="4089" max="4089" width="46.140625" style="10" customWidth="1"/>
    <col min="4090" max="4091" width="12.5703125" style="10" customWidth="1"/>
    <col min="4092" max="4092" width="11.140625" style="10" customWidth="1"/>
    <col min="4093" max="4093" width="12.140625" style="10" customWidth="1"/>
    <col min="4094" max="4094" width="2.85546875" style="10" customWidth="1"/>
    <col min="4095" max="4095" width="12.5703125" style="10" customWidth="1"/>
    <col min="4096" max="4096" width="12.42578125" style="10" customWidth="1"/>
    <col min="4097" max="4097" width="11.140625" style="10" customWidth="1"/>
    <col min="4098" max="4098" width="12.85546875" style="10" customWidth="1"/>
    <col min="4099" max="4099" width="12.42578125" style="10" customWidth="1"/>
    <col min="4100" max="4339" width="12.42578125" style="10"/>
    <col min="4340" max="4340" width="4.7109375" style="10" customWidth="1"/>
    <col min="4341" max="4341" width="4.5703125" style="10" customWidth="1"/>
    <col min="4342" max="4342" width="4.42578125" style="10" customWidth="1"/>
    <col min="4343" max="4343" width="4" style="10" customWidth="1"/>
    <col min="4344" max="4344" width="2.42578125" style="10" customWidth="1"/>
    <col min="4345" max="4345" width="46.140625" style="10" customWidth="1"/>
    <col min="4346" max="4347" width="12.5703125" style="10" customWidth="1"/>
    <col min="4348" max="4348" width="11.140625" style="10" customWidth="1"/>
    <col min="4349" max="4349" width="12.140625" style="10" customWidth="1"/>
    <col min="4350" max="4350" width="2.85546875" style="10" customWidth="1"/>
    <col min="4351" max="4351" width="12.5703125" style="10" customWidth="1"/>
    <col min="4352" max="4352" width="12.42578125" style="10" customWidth="1"/>
    <col min="4353" max="4353" width="11.140625" style="10" customWidth="1"/>
    <col min="4354" max="4354" width="12.85546875" style="10" customWidth="1"/>
    <col min="4355" max="4355" width="12.42578125" style="10" customWidth="1"/>
    <col min="4356" max="4595" width="12.42578125" style="10"/>
    <col min="4596" max="4596" width="4.7109375" style="10" customWidth="1"/>
    <col min="4597" max="4597" width="4.5703125" style="10" customWidth="1"/>
    <col min="4598" max="4598" width="4.42578125" style="10" customWidth="1"/>
    <col min="4599" max="4599" width="4" style="10" customWidth="1"/>
    <col min="4600" max="4600" width="2.42578125" style="10" customWidth="1"/>
    <col min="4601" max="4601" width="46.140625" style="10" customWidth="1"/>
    <col min="4602" max="4603" width="12.5703125" style="10" customWidth="1"/>
    <col min="4604" max="4604" width="11.140625" style="10" customWidth="1"/>
    <col min="4605" max="4605" width="12.140625" style="10" customWidth="1"/>
    <col min="4606" max="4606" width="2.85546875" style="10" customWidth="1"/>
    <col min="4607" max="4607" width="12.5703125" style="10" customWidth="1"/>
    <col min="4608" max="4608" width="12.42578125" style="10" customWidth="1"/>
    <col min="4609" max="4609" width="11.140625" style="10" customWidth="1"/>
    <col min="4610" max="4610" width="12.85546875" style="10" customWidth="1"/>
    <col min="4611" max="4611" width="12.42578125" style="10" customWidth="1"/>
    <col min="4612" max="4851" width="12.42578125" style="10"/>
    <col min="4852" max="4852" width="4.7109375" style="10" customWidth="1"/>
    <col min="4853" max="4853" width="4.5703125" style="10" customWidth="1"/>
    <col min="4854" max="4854" width="4.42578125" style="10" customWidth="1"/>
    <col min="4855" max="4855" width="4" style="10" customWidth="1"/>
    <col min="4856" max="4856" width="2.42578125" style="10" customWidth="1"/>
    <col min="4857" max="4857" width="46.140625" style="10" customWidth="1"/>
    <col min="4858" max="4859" width="12.5703125" style="10" customWidth="1"/>
    <col min="4860" max="4860" width="11.140625" style="10" customWidth="1"/>
    <col min="4861" max="4861" width="12.140625" style="10" customWidth="1"/>
    <col min="4862" max="4862" width="2.85546875" style="10" customWidth="1"/>
    <col min="4863" max="4863" width="12.5703125" style="10" customWidth="1"/>
    <col min="4864" max="4864" width="12.42578125" style="10" customWidth="1"/>
    <col min="4865" max="4865" width="11.140625" style="10" customWidth="1"/>
    <col min="4866" max="4866" width="12.85546875" style="10" customWidth="1"/>
    <col min="4867" max="4867" width="12.42578125" style="10" customWidth="1"/>
    <col min="4868" max="5107" width="12.42578125" style="10"/>
    <col min="5108" max="5108" width="4.7109375" style="10" customWidth="1"/>
    <col min="5109" max="5109" width="4.5703125" style="10" customWidth="1"/>
    <col min="5110" max="5110" width="4.42578125" style="10" customWidth="1"/>
    <col min="5111" max="5111" width="4" style="10" customWidth="1"/>
    <col min="5112" max="5112" width="2.42578125" style="10" customWidth="1"/>
    <col min="5113" max="5113" width="46.140625" style="10" customWidth="1"/>
    <col min="5114" max="5115" width="12.5703125" style="10" customWidth="1"/>
    <col min="5116" max="5116" width="11.140625" style="10" customWidth="1"/>
    <col min="5117" max="5117" width="12.140625" style="10" customWidth="1"/>
    <col min="5118" max="5118" width="2.85546875" style="10" customWidth="1"/>
    <col min="5119" max="5119" width="12.5703125" style="10" customWidth="1"/>
    <col min="5120" max="5120" width="12.42578125" style="10" customWidth="1"/>
    <col min="5121" max="5121" width="11.140625" style="10" customWidth="1"/>
    <col min="5122" max="5122" width="12.85546875" style="10" customWidth="1"/>
    <col min="5123" max="5123" width="12.42578125" style="10" customWidth="1"/>
    <col min="5124" max="5363" width="12.42578125" style="10"/>
    <col min="5364" max="5364" width="4.7109375" style="10" customWidth="1"/>
    <col min="5365" max="5365" width="4.5703125" style="10" customWidth="1"/>
    <col min="5366" max="5366" width="4.42578125" style="10" customWidth="1"/>
    <col min="5367" max="5367" width="4" style="10" customWidth="1"/>
    <col min="5368" max="5368" width="2.42578125" style="10" customWidth="1"/>
    <col min="5369" max="5369" width="46.140625" style="10" customWidth="1"/>
    <col min="5370" max="5371" width="12.5703125" style="10" customWidth="1"/>
    <col min="5372" max="5372" width="11.140625" style="10" customWidth="1"/>
    <col min="5373" max="5373" width="12.140625" style="10" customWidth="1"/>
    <col min="5374" max="5374" width="2.85546875" style="10" customWidth="1"/>
    <col min="5375" max="5375" width="12.5703125" style="10" customWidth="1"/>
    <col min="5376" max="5376" width="12.42578125" style="10" customWidth="1"/>
    <col min="5377" max="5377" width="11.140625" style="10" customWidth="1"/>
    <col min="5378" max="5378" width="12.85546875" style="10" customWidth="1"/>
    <col min="5379" max="5379" width="12.42578125" style="10" customWidth="1"/>
    <col min="5380" max="5619" width="12.42578125" style="10"/>
    <col min="5620" max="5620" width="4.7109375" style="10" customWidth="1"/>
    <col min="5621" max="5621" width="4.5703125" style="10" customWidth="1"/>
    <col min="5622" max="5622" width="4.42578125" style="10" customWidth="1"/>
    <col min="5623" max="5623" width="4" style="10" customWidth="1"/>
    <col min="5624" max="5624" width="2.42578125" style="10" customWidth="1"/>
    <col min="5625" max="5625" width="46.140625" style="10" customWidth="1"/>
    <col min="5626" max="5627" width="12.5703125" style="10" customWidth="1"/>
    <col min="5628" max="5628" width="11.140625" style="10" customWidth="1"/>
    <col min="5629" max="5629" width="12.140625" style="10" customWidth="1"/>
    <col min="5630" max="5630" width="2.85546875" style="10" customWidth="1"/>
    <col min="5631" max="5631" width="12.5703125" style="10" customWidth="1"/>
    <col min="5632" max="5632" width="12.42578125" style="10" customWidth="1"/>
    <col min="5633" max="5633" width="11.140625" style="10" customWidth="1"/>
    <col min="5634" max="5634" width="12.85546875" style="10" customWidth="1"/>
    <col min="5635" max="5635" width="12.42578125" style="10" customWidth="1"/>
    <col min="5636" max="5875" width="12.42578125" style="10"/>
    <col min="5876" max="5876" width="4.7109375" style="10" customWidth="1"/>
    <col min="5877" max="5877" width="4.5703125" style="10" customWidth="1"/>
    <col min="5878" max="5878" width="4.42578125" style="10" customWidth="1"/>
    <col min="5879" max="5879" width="4" style="10" customWidth="1"/>
    <col min="5880" max="5880" width="2.42578125" style="10" customWidth="1"/>
    <col min="5881" max="5881" width="46.140625" style="10" customWidth="1"/>
    <col min="5882" max="5883" width="12.5703125" style="10" customWidth="1"/>
    <col min="5884" max="5884" width="11.140625" style="10" customWidth="1"/>
    <col min="5885" max="5885" width="12.140625" style="10" customWidth="1"/>
    <col min="5886" max="5886" width="2.85546875" style="10" customWidth="1"/>
    <col min="5887" max="5887" width="12.5703125" style="10" customWidth="1"/>
    <col min="5888" max="5888" width="12.42578125" style="10" customWidth="1"/>
    <col min="5889" max="5889" width="11.140625" style="10" customWidth="1"/>
    <col min="5890" max="5890" width="12.85546875" style="10" customWidth="1"/>
    <col min="5891" max="5891" width="12.42578125" style="10" customWidth="1"/>
    <col min="5892" max="6131" width="12.42578125" style="10"/>
    <col min="6132" max="6132" width="4.7109375" style="10" customWidth="1"/>
    <col min="6133" max="6133" width="4.5703125" style="10" customWidth="1"/>
    <col min="6134" max="6134" width="4.42578125" style="10" customWidth="1"/>
    <col min="6135" max="6135" width="4" style="10" customWidth="1"/>
    <col min="6136" max="6136" width="2.42578125" style="10" customWidth="1"/>
    <col min="6137" max="6137" width="46.140625" style="10" customWidth="1"/>
    <col min="6138" max="6139" width="12.5703125" style="10" customWidth="1"/>
    <col min="6140" max="6140" width="11.140625" style="10" customWidth="1"/>
    <col min="6141" max="6141" width="12.140625" style="10" customWidth="1"/>
    <col min="6142" max="6142" width="2.85546875" style="10" customWidth="1"/>
    <col min="6143" max="6143" width="12.5703125" style="10" customWidth="1"/>
    <col min="6144" max="6144" width="12.42578125" style="10" customWidth="1"/>
    <col min="6145" max="6145" width="11.140625" style="10" customWidth="1"/>
    <col min="6146" max="6146" width="12.85546875" style="10" customWidth="1"/>
    <col min="6147" max="6147" width="12.42578125" style="10" customWidth="1"/>
    <col min="6148" max="6387" width="12.42578125" style="10"/>
    <col min="6388" max="6388" width="4.7109375" style="10" customWidth="1"/>
    <col min="6389" max="6389" width="4.5703125" style="10" customWidth="1"/>
    <col min="6390" max="6390" width="4.42578125" style="10" customWidth="1"/>
    <col min="6391" max="6391" width="4" style="10" customWidth="1"/>
    <col min="6392" max="6392" width="2.42578125" style="10" customWidth="1"/>
    <col min="6393" max="6393" width="46.140625" style="10" customWidth="1"/>
    <col min="6394" max="6395" width="12.5703125" style="10" customWidth="1"/>
    <col min="6396" max="6396" width="11.140625" style="10" customWidth="1"/>
    <col min="6397" max="6397" width="12.140625" style="10" customWidth="1"/>
    <col min="6398" max="6398" width="2.85546875" style="10" customWidth="1"/>
    <col min="6399" max="6399" width="12.5703125" style="10" customWidth="1"/>
    <col min="6400" max="6400" width="12.42578125" style="10" customWidth="1"/>
    <col min="6401" max="6401" width="11.140625" style="10" customWidth="1"/>
    <col min="6402" max="6402" width="12.85546875" style="10" customWidth="1"/>
    <col min="6403" max="6403" width="12.42578125" style="10" customWidth="1"/>
    <col min="6404" max="6643" width="12.42578125" style="10"/>
    <col min="6644" max="6644" width="4.7109375" style="10" customWidth="1"/>
    <col min="6645" max="6645" width="4.5703125" style="10" customWidth="1"/>
    <col min="6646" max="6646" width="4.42578125" style="10" customWidth="1"/>
    <col min="6647" max="6647" width="4" style="10" customWidth="1"/>
    <col min="6648" max="6648" width="2.42578125" style="10" customWidth="1"/>
    <col min="6649" max="6649" width="46.140625" style="10" customWidth="1"/>
    <col min="6650" max="6651" width="12.5703125" style="10" customWidth="1"/>
    <col min="6652" max="6652" width="11.140625" style="10" customWidth="1"/>
    <col min="6653" max="6653" width="12.140625" style="10" customWidth="1"/>
    <col min="6654" max="6654" width="2.85546875" style="10" customWidth="1"/>
    <col min="6655" max="6655" width="12.5703125" style="10" customWidth="1"/>
    <col min="6656" max="6656" width="12.42578125" style="10" customWidth="1"/>
    <col min="6657" max="6657" width="11.140625" style="10" customWidth="1"/>
    <col min="6658" max="6658" width="12.85546875" style="10" customWidth="1"/>
    <col min="6659" max="6659" width="12.42578125" style="10" customWidth="1"/>
    <col min="6660" max="6899" width="12.42578125" style="10"/>
    <col min="6900" max="6900" width="4.7109375" style="10" customWidth="1"/>
    <col min="6901" max="6901" width="4.5703125" style="10" customWidth="1"/>
    <col min="6902" max="6902" width="4.42578125" style="10" customWidth="1"/>
    <col min="6903" max="6903" width="4" style="10" customWidth="1"/>
    <col min="6904" max="6904" width="2.42578125" style="10" customWidth="1"/>
    <col min="6905" max="6905" width="46.140625" style="10" customWidth="1"/>
    <col min="6906" max="6907" width="12.5703125" style="10" customWidth="1"/>
    <col min="6908" max="6908" width="11.140625" style="10" customWidth="1"/>
    <col min="6909" max="6909" width="12.140625" style="10" customWidth="1"/>
    <col min="6910" max="6910" width="2.85546875" style="10" customWidth="1"/>
    <col min="6911" max="6911" width="12.5703125" style="10" customWidth="1"/>
    <col min="6912" max="6912" width="12.42578125" style="10" customWidth="1"/>
    <col min="6913" max="6913" width="11.140625" style="10" customWidth="1"/>
    <col min="6914" max="6914" width="12.85546875" style="10" customWidth="1"/>
    <col min="6915" max="6915" width="12.42578125" style="10" customWidth="1"/>
    <col min="6916" max="7155" width="12.42578125" style="10"/>
    <col min="7156" max="7156" width="4.7109375" style="10" customWidth="1"/>
    <col min="7157" max="7157" width="4.5703125" style="10" customWidth="1"/>
    <col min="7158" max="7158" width="4.42578125" style="10" customWidth="1"/>
    <col min="7159" max="7159" width="4" style="10" customWidth="1"/>
    <col min="7160" max="7160" width="2.42578125" style="10" customWidth="1"/>
    <col min="7161" max="7161" width="46.140625" style="10" customWidth="1"/>
    <col min="7162" max="7163" width="12.5703125" style="10" customWidth="1"/>
    <col min="7164" max="7164" width="11.140625" style="10" customWidth="1"/>
    <col min="7165" max="7165" width="12.140625" style="10" customWidth="1"/>
    <col min="7166" max="7166" width="2.85546875" style="10" customWidth="1"/>
    <col min="7167" max="7167" width="12.5703125" style="10" customWidth="1"/>
    <col min="7168" max="7168" width="12.42578125" style="10" customWidth="1"/>
    <col min="7169" max="7169" width="11.140625" style="10" customWidth="1"/>
    <col min="7170" max="7170" width="12.85546875" style="10" customWidth="1"/>
    <col min="7171" max="7171" width="12.42578125" style="10" customWidth="1"/>
    <col min="7172" max="7411" width="12.42578125" style="10"/>
    <col min="7412" max="7412" width="4.7109375" style="10" customWidth="1"/>
    <col min="7413" max="7413" width="4.5703125" style="10" customWidth="1"/>
    <col min="7414" max="7414" width="4.42578125" style="10" customWidth="1"/>
    <col min="7415" max="7415" width="4" style="10" customWidth="1"/>
    <col min="7416" max="7416" width="2.42578125" style="10" customWidth="1"/>
    <col min="7417" max="7417" width="46.140625" style="10" customWidth="1"/>
    <col min="7418" max="7419" width="12.5703125" style="10" customWidth="1"/>
    <col min="7420" max="7420" width="11.140625" style="10" customWidth="1"/>
    <col min="7421" max="7421" width="12.140625" style="10" customWidth="1"/>
    <col min="7422" max="7422" width="2.85546875" style="10" customWidth="1"/>
    <col min="7423" max="7423" width="12.5703125" style="10" customWidth="1"/>
    <col min="7424" max="7424" width="12.42578125" style="10" customWidth="1"/>
    <col min="7425" max="7425" width="11.140625" style="10" customWidth="1"/>
    <col min="7426" max="7426" width="12.85546875" style="10" customWidth="1"/>
    <col min="7427" max="7427" width="12.42578125" style="10" customWidth="1"/>
    <col min="7428" max="7667" width="12.42578125" style="10"/>
    <col min="7668" max="7668" width="4.7109375" style="10" customWidth="1"/>
    <col min="7669" max="7669" width="4.5703125" style="10" customWidth="1"/>
    <col min="7670" max="7670" width="4.42578125" style="10" customWidth="1"/>
    <col min="7671" max="7671" width="4" style="10" customWidth="1"/>
    <col min="7672" max="7672" width="2.42578125" style="10" customWidth="1"/>
    <col min="7673" max="7673" width="46.140625" style="10" customWidth="1"/>
    <col min="7674" max="7675" width="12.5703125" style="10" customWidth="1"/>
    <col min="7676" max="7676" width="11.140625" style="10" customWidth="1"/>
    <col min="7677" max="7677" width="12.140625" style="10" customWidth="1"/>
    <col min="7678" max="7678" width="2.85546875" style="10" customWidth="1"/>
    <col min="7679" max="7679" width="12.5703125" style="10" customWidth="1"/>
    <col min="7680" max="7680" width="12.42578125" style="10" customWidth="1"/>
    <col min="7681" max="7681" width="11.140625" style="10" customWidth="1"/>
    <col min="7682" max="7682" width="12.85546875" style="10" customWidth="1"/>
    <col min="7683" max="7683" width="12.42578125" style="10" customWidth="1"/>
    <col min="7684" max="7923" width="12.42578125" style="10"/>
    <col min="7924" max="7924" width="4.7109375" style="10" customWidth="1"/>
    <col min="7925" max="7925" width="4.5703125" style="10" customWidth="1"/>
    <col min="7926" max="7926" width="4.42578125" style="10" customWidth="1"/>
    <col min="7927" max="7927" width="4" style="10" customWidth="1"/>
    <col min="7928" max="7928" width="2.42578125" style="10" customWidth="1"/>
    <col min="7929" max="7929" width="46.140625" style="10" customWidth="1"/>
    <col min="7930" max="7931" width="12.5703125" style="10" customWidth="1"/>
    <col min="7932" max="7932" width="11.140625" style="10" customWidth="1"/>
    <col min="7933" max="7933" width="12.140625" style="10" customWidth="1"/>
    <col min="7934" max="7934" width="2.85546875" style="10" customWidth="1"/>
    <col min="7935" max="7935" width="12.5703125" style="10" customWidth="1"/>
    <col min="7936" max="7936" width="12.42578125" style="10" customWidth="1"/>
    <col min="7937" max="7937" width="11.140625" style="10" customWidth="1"/>
    <col min="7938" max="7938" width="12.85546875" style="10" customWidth="1"/>
    <col min="7939" max="7939" width="12.42578125" style="10" customWidth="1"/>
    <col min="7940" max="8179" width="12.42578125" style="10"/>
    <col min="8180" max="8180" width="4.7109375" style="10" customWidth="1"/>
    <col min="8181" max="8181" width="4.5703125" style="10" customWidth="1"/>
    <col min="8182" max="8182" width="4.42578125" style="10" customWidth="1"/>
    <col min="8183" max="8183" width="4" style="10" customWidth="1"/>
    <col min="8184" max="8184" width="2.42578125" style="10" customWidth="1"/>
    <col min="8185" max="8185" width="46.140625" style="10" customWidth="1"/>
    <col min="8186" max="8187" width="12.5703125" style="10" customWidth="1"/>
    <col min="8188" max="8188" width="11.140625" style="10" customWidth="1"/>
    <col min="8189" max="8189" width="12.140625" style="10" customWidth="1"/>
    <col min="8190" max="8190" width="2.85546875" style="10" customWidth="1"/>
    <col min="8191" max="8191" width="12.5703125" style="10" customWidth="1"/>
    <col min="8192" max="8192" width="12.42578125" style="10" customWidth="1"/>
    <col min="8193" max="8193" width="11.140625" style="10" customWidth="1"/>
    <col min="8194" max="8194" width="12.85546875" style="10" customWidth="1"/>
    <col min="8195" max="8195" width="12.42578125" style="10" customWidth="1"/>
    <col min="8196" max="8435" width="12.42578125" style="10"/>
    <col min="8436" max="8436" width="4.7109375" style="10" customWidth="1"/>
    <col min="8437" max="8437" width="4.5703125" style="10" customWidth="1"/>
    <col min="8438" max="8438" width="4.42578125" style="10" customWidth="1"/>
    <col min="8439" max="8439" width="4" style="10" customWidth="1"/>
    <col min="8440" max="8440" width="2.42578125" style="10" customWidth="1"/>
    <col min="8441" max="8441" width="46.140625" style="10" customWidth="1"/>
    <col min="8442" max="8443" width="12.5703125" style="10" customWidth="1"/>
    <col min="8444" max="8444" width="11.140625" style="10" customWidth="1"/>
    <col min="8445" max="8445" width="12.140625" style="10" customWidth="1"/>
    <col min="8446" max="8446" width="2.85546875" style="10" customWidth="1"/>
    <col min="8447" max="8447" width="12.5703125" style="10" customWidth="1"/>
    <col min="8448" max="8448" width="12.42578125" style="10" customWidth="1"/>
    <col min="8449" max="8449" width="11.140625" style="10" customWidth="1"/>
    <col min="8450" max="8450" width="12.85546875" style="10" customWidth="1"/>
    <col min="8451" max="8451" width="12.42578125" style="10" customWidth="1"/>
    <col min="8452" max="8691" width="12.42578125" style="10"/>
    <col min="8692" max="8692" width="4.7109375" style="10" customWidth="1"/>
    <col min="8693" max="8693" width="4.5703125" style="10" customWidth="1"/>
    <col min="8694" max="8694" width="4.42578125" style="10" customWidth="1"/>
    <col min="8695" max="8695" width="4" style="10" customWidth="1"/>
    <col min="8696" max="8696" width="2.42578125" style="10" customWidth="1"/>
    <col min="8697" max="8697" width="46.140625" style="10" customWidth="1"/>
    <col min="8698" max="8699" width="12.5703125" style="10" customWidth="1"/>
    <col min="8700" max="8700" width="11.140625" style="10" customWidth="1"/>
    <col min="8701" max="8701" width="12.140625" style="10" customWidth="1"/>
    <col min="8702" max="8702" width="2.85546875" style="10" customWidth="1"/>
    <col min="8703" max="8703" width="12.5703125" style="10" customWidth="1"/>
    <col min="8704" max="8704" width="12.42578125" style="10" customWidth="1"/>
    <col min="8705" max="8705" width="11.140625" style="10" customWidth="1"/>
    <col min="8706" max="8706" width="12.85546875" style="10" customWidth="1"/>
    <col min="8707" max="8707" width="12.42578125" style="10" customWidth="1"/>
    <col min="8708" max="8947" width="12.42578125" style="10"/>
    <col min="8948" max="8948" width="4.7109375" style="10" customWidth="1"/>
    <col min="8949" max="8949" width="4.5703125" style="10" customWidth="1"/>
    <col min="8950" max="8950" width="4.42578125" style="10" customWidth="1"/>
    <col min="8951" max="8951" width="4" style="10" customWidth="1"/>
    <col min="8952" max="8952" width="2.42578125" style="10" customWidth="1"/>
    <col min="8953" max="8953" width="46.140625" style="10" customWidth="1"/>
    <col min="8954" max="8955" width="12.5703125" style="10" customWidth="1"/>
    <col min="8956" max="8956" width="11.140625" style="10" customWidth="1"/>
    <col min="8957" max="8957" width="12.140625" style="10" customWidth="1"/>
    <col min="8958" max="8958" width="2.85546875" style="10" customWidth="1"/>
    <col min="8959" max="8959" width="12.5703125" style="10" customWidth="1"/>
    <col min="8960" max="8960" width="12.42578125" style="10" customWidth="1"/>
    <col min="8961" max="8961" width="11.140625" style="10" customWidth="1"/>
    <col min="8962" max="8962" width="12.85546875" style="10" customWidth="1"/>
    <col min="8963" max="8963" width="12.42578125" style="10" customWidth="1"/>
    <col min="8964" max="9203" width="12.42578125" style="10"/>
    <col min="9204" max="9204" width="4.7109375" style="10" customWidth="1"/>
    <col min="9205" max="9205" width="4.5703125" style="10" customWidth="1"/>
    <col min="9206" max="9206" width="4.42578125" style="10" customWidth="1"/>
    <col min="9207" max="9207" width="4" style="10" customWidth="1"/>
    <col min="9208" max="9208" width="2.42578125" style="10" customWidth="1"/>
    <col min="9209" max="9209" width="46.140625" style="10" customWidth="1"/>
    <col min="9210" max="9211" width="12.5703125" style="10" customWidth="1"/>
    <col min="9212" max="9212" width="11.140625" style="10" customWidth="1"/>
    <col min="9213" max="9213" width="12.140625" style="10" customWidth="1"/>
    <col min="9214" max="9214" width="2.85546875" style="10" customWidth="1"/>
    <col min="9215" max="9215" width="12.5703125" style="10" customWidth="1"/>
    <col min="9216" max="9216" width="12.42578125" style="10" customWidth="1"/>
    <col min="9217" max="9217" width="11.140625" style="10" customWidth="1"/>
    <col min="9218" max="9218" width="12.85546875" style="10" customWidth="1"/>
    <col min="9219" max="9219" width="12.42578125" style="10" customWidth="1"/>
    <col min="9220" max="9459" width="12.42578125" style="10"/>
    <col min="9460" max="9460" width="4.7109375" style="10" customWidth="1"/>
    <col min="9461" max="9461" width="4.5703125" style="10" customWidth="1"/>
    <col min="9462" max="9462" width="4.42578125" style="10" customWidth="1"/>
    <col min="9463" max="9463" width="4" style="10" customWidth="1"/>
    <col min="9464" max="9464" width="2.42578125" style="10" customWidth="1"/>
    <col min="9465" max="9465" width="46.140625" style="10" customWidth="1"/>
    <col min="9466" max="9467" width="12.5703125" style="10" customWidth="1"/>
    <col min="9468" max="9468" width="11.140625" style="10" customWidth="1"/>
    <col min="9469" max="9469" width="12.140625" style="10" customWidth="1"/>
    <col min="9470" max="9470" width="2.85546875" style="10" customWidth="1"/>
    <col min="9471" max="9471" width="12.5703125" style="10" customWidth="1"/>
    <col min="9472" max="9472" width="12.42578125" style="10" customWidth="1"/>
    <col min="9473" max="9473" width="11.140625" style="10" customWidth="1"/>
    <col min="9474" max="9474" width="12.85546875" style="10" customWidth="1"/>
    <col min="9475" max="9475" width="12.42578125" style="10" customWidth="1"/>
    <col min="9476" max="9715" width="12.42578125" style="10"/>
    <col min="9716" max="9716" width="4.7109375" style="10" customWidth="1"/>
    <col min="9717" max="9717" width="4.5703125" style="10" customWidth="1"/>
    <col min="9718" max="9718" width="4.42578125" style="10" customWidth="1"/>
    <col min="9719" max="9719" width="4" style="10" customWidth="1"/>
    <col min="9720" max="9720" width="2.42578125" style="10" customWidth="1"/>
    <col min="9721" max="9721" width="46.140625" style="10" customWidth="1"/>
    <col min="9722" max="9723" width="12.5703125" style="10" customWidth="1"/>
    <col min="9724" max="9724" width="11.140625" style="10" customWidth="1"/>
    <col min="9725" max="9725" width="12.140625" style="10" customWidth="1"/>
    <col min="9726" max="9726" width="2.85546875" style="10" customWidth="1"/>
    <col min="9727" max="9727" width="12.5703125" style="10" customWidth="1"/>
    <col min="9728" max="9728" width="12.42578125" style="10" customWidth="1"/>
    <col min="9729" max="9729" width="11.140625" style="10" customWidth="1"/>
    <col min="9730" max="9730" width="12.85546875" style="10" customWidth="1"/>
    <col min="9731" max="9731" width="12.42578125" style="10" customWidth="1"/>
    <col min="9732" max="9971" width="12.42578125" style="10"/>
    <col min="9972" max="9972" width="4.7109375" style="10" customWidth="1"/>
    <col min="9973" max="9973" width="4.5703125" style="10" customWidth="1"/>
    <col min="9974" max="9974" width="4.42578125" style="10" customWidth="1"/>
    <col min="9975" max="9975" width="4" style="10" customWidth="1"/>
    <col min="9976" max="9976" width="2.42578125" style="10" customWidth="1"/>
    <col min="9977" max="9977" width="46.140625" style="10" customWidth="1"/>
    <col min="9978" max="9979" width="12.5703125" style="10" customWidth="1"/>
    <col min="9980" max="9980" width="11.140625" style="10" customWidth="1"/>
    <col min="9981" max="9981" width="12.140625" style="10" customWidth="1"/>
    <col min="9982" max="9982" width="2.85546875" style="10" customWidth="1"/>
    <col min="9983" max="9983" width="12.5703125" style="10" customWidth="1"/>
    <col min="9984" max="9984" width="12.42578125" style="10" customWidth="1"/>
    <col min="9985" max="9985" width="11.140625" style="10" customWidth="1"/>
    <col min="9986" max="9986" width="12.85546875" style="10" customWidth="1"/>
    <col min="9987" max="9987" width="12.42578125" style="10" customWidth="1"/>
    <col min="9988" max="10227" width="12.42578125" style="10"/>
    <col min="10228" max="10228" width="4.7109375" style="10" customWidth="1"/>
    <col min="10229" max="10229" width="4.5703125" style="10" customWidth="1"/>
    <col min="10230" max="10230" width="4.42578125" style="10" customWidth="1"/>
    <col min="10231" max="10231" width="4" style="10" customWidth="1"/>
    <col min="10232" max="10232" width="2.42578125" style="10" customWidth="1"/>
    <col min="10233" max="10233" width="46.140625" style="10" customWidth="1"/>
    <col min="10234" max="10235" width="12.5703125" style="10" customWidth="1"/>
    <col min="10236" max="10236" width="11.140625" style="10" customWidth="1"/>
    <col min="10237" max="10237" width="12.140625" style="10" customWidth="1"/>
    <col min="10238" max="10238" width="2.85546875" style="10" customWidth="1"/>
    <col min="10239" max="10239" width="12.5703125" style="10" customWidth="1"/>
    <col min="10240" max="10240" width="12.42578125" style="10" customWidth="1"/>
    <col min="10241" max="10241" width="11.140625" style="10" customWidth="1"/>
    <col min="10242" max="10242" width="12.85546875" style="10" customWidth="1"/>
    <col min="10243" max="10243" width="12.42578125" style="10" customWidth="1"/>
    <col min="10244" max="10483" width="12.42578125" style="10"/>
    <col min="10484" max="10484" width="4.7109375" style="10" customWidth="1"/>
    <col min="10485" max="10485" width="4.5703125" style="10" customWidth="1"/>
    <col min="10486" max="10486" width="4.42578125" style="10" customWidth="1"/>
    <col min="10487" max="10487" width="4" style="10" customWidth="1"/>
    <col min="10488" max="10488" width="2.42578125" style="10" customWidth="1"/>
    <col min="10489" max="10489" width="46.140625" style="10" customWidth="1"/>
    <col min="10490" max="10491" width="12.5703125" style="10" customWidth="1"/>
    <col min="10492" max="10492" width="11.140625" style="10" customWidth="1"/>
    <col min="10493" max="10493" width="12.140625" style="10" customWidth="1"/>
    <col min="10494" max="10494" width="2.85546875" style="10" customWidth="1"/>
    <col min="10495" max="10495" width="12.5703125" style="10" customWidth="1"/>
    <col min="10496" max="10496" width="12.42578125" style="10" customWidth="1"/>
    <col min="10497" max="10497" width="11.140625" style="10" customWidth="1"/>
    <col min="10498" max="10498" width="12.85546875" style="10" customWidth="1"/>
    <col min="10499" max="10499" width="12.42578125" style="10" customWidth="1"/>
    <col min="10500" max="10739" width="12.42578125" style="10"/>
    <col min="10740" max="10740" width="4.7109375" style="10" customWidth="1"/>
    <col min="10741" max="10741" width="4.5703125" style="10" customWidth="1"/>
    <col min="10742" max="10742" width="4.42578125" style="10" customWidth="1"/>
    <col min="10743" max="10743" width="4" style="10" customWidth="1"/>
    <col min="10744" max="10744" width="2.42578125" style="10" customWidth="1"/>
    <col min="10745" max="10745" width="46.140625" style="10" customWidth="1"/>
    <col min="10746" max="10747" width="12.5703125" style="10" customWidth="1"/>
    <col min="10748" max="10748" width="11.140625" style="10" customWidth="1"/>
    <col min="10749" max="10749" width="12.140625" style="10" customWidth="1"/>
    <col min="10750" max="10750" width="2.85546875" style="10" customWidth="1"/>
    <col min="10751" max="10751" width="12.5703125" style="10" customWidth="1"/>
    <col min="10752" max="10752" width="12.42578125" style="10" customWidth="1"/>
    <col min="10753" max="10753" width="11.140625" style="10" customWidth="1"/>
    <col min="10754" max="10754" width="12.85546875" style="10" customWidth="1"/>
    <col min="10755" max="10755" width="12.42578125" style="10" customWidth="1"/>
    <col min="10756" max="10995" width="12.42578125" style="10"/>
    <col min="10996" max="10996" width="4.7109375" style="10" customWidth="1"/>
    <col min="10997" max="10997" width="4.5703125" style="10" customWidth="1"/>
    <col min="10998" max="10998" width="4.42578125" style="10" customWidth="1"/>
    <col min="10999" max="10999" width="4" style="10" customWidth="1"/>
    <col min="11000" max="11000" width="2.42578125" style="10" customWidth="1"/>
    <col min="11001" max="11001" width="46.140625" style="10" customWidth="1"/>
    <col min="11002" max="11003" width="12.5703125" style="10" customWidth="1"/>
    <col min="11004" max="11004" width="11.140625" style="10" customWidth="1"/>
    <col min="11005" max="11005" width="12.140625" style="10" customWidth="1"/>
    <col min="11006" max="11006" width="2.85546875" style="10" customWidth="1"/>
    <col min="11007" max="11007" width="12.5703125" style="10" customWidth="1"/>
    <col min="11008" max="11008" width="12.42578125" style="10" customWidth="1"/>
    <col min="11009" max="11009" width="11.140625" style="10" customWidth="1"/>
    <col min="11010" max="11010" width="12.85546875" style="10" customWidth="1"/>
    <col min="11011" max="11011" width="12.42578125" style="10" customWidth="1"/>
    <col min="11012" max="11251" width="12.42578125" style="10"/>
    <col min="11252" max="11252" width="4.7109375" style="10" customWidth="1"/>
    <col min="11253" max="11253" width="4.5703125" style="10" customWidth="1"/>
    <col min="11254" max="11254" width="4.42578125" style="10" customWidth="1"/>
    <col min="11255" max="11255" width="4" style="10" customWidth="1"/>
    <col min="11256" max="11256" width="2.42578125" style="10" customWidth="1"/>
    <col min="11257" max="11257" width="46.140625" style="10" customWidth="1"/>
    <col min="11258" max="11259" width="12.5703125" style="10" customWidth="1"/>
    <col min="11260" max="11260" width="11.140625" style="10" customWidth="1"/>
    <col min="11261" max="11261" width="12.140625" style="10" customWidth="1"/>
    <col min="11262" max="11262" width="2.85546875" style="10" customWidth="1"/>
    <col min="11263" max="11263" width="12.5703125" style="10" customWidth="1"/>
    <col min="11264" max="11264" width="12.42578125" style="10" customWidth="1"/>
    <col min="11265" max="11265" width="11.140625" style="10" customWidth="1"/>
    <col min="11266" max="11266" width="12.85546875" style="10" customWidth="1"/>
    <col min="11267" max="11267" width="12.42578125" style="10" customWidth="1"/>
    <col min="11268" max="11507" width="12.42578125" style="10"/>
    <col min="11508" max="11508" width="4.7109375" style="10" customWidth="1"/>
    <col min="11509" max="11509" width="4.5703125" style="10" customWidth="1"/>
    <col min="11510" max="11510" width="4.42578125" style="10" customWidth="1"/>
    <col min="11511" max="11511" width="4" style="10" customWidth="1"/>
    <col min="11512" max="11512" width="2.42578125" style="10" customWidth="1"/>
    <col min="11513" max="11513" width="46.140625" style="10" customWidth="1"/>
    <col min="11514" max="11515" width="12.5703125" style="10" customWidth="1"/>
    <col min="11516" max="11516" width="11.140625" style="10" customWidth="1"/>
    <col min="11517" max="11517" width="12.140625" style="10" customWidth="1"/>
    <col min="11518" max="11518" width="2.85546875" style="10" customWidth="1"/>
    <col min="11519" max="11519" width="12.5703125" style="10" customWidth="1"/>
    <col min="11520" max="11520" width="12.42578125" style="10" customWidth="1"/>
    <col min="11521" max="11521" width="11.140625" style="10" customWidth="1"/>
    <col min="11522" max="11522" width="12.85546875" style="10" customWidth="1"/>
    <col min="11523" max="11523" width="12.42578125" style="10" customWidth="1"/>
    <col min="11524" max="11763" width="12.42578125" style="10"/>
    <col min="11764" max="11764" width="4.7109375" style="10" customWidth="1"/>
    <col min="11765" max="11765" width="4.5703125" style="10" customWidth="1"/>
    <col min="11766" max="11766" width="4.42578125" style="10" customWidth="1"/>
    <col min="11767" max="11767" width="4" style="10" customWidth="1"/>
    <col min="11768" max="11768" width="2.42578125" style="10" customWidth="1"/>
    <col min="11769" max="11769" width="46.140625" style="10" customWidth="1"/>
    <col min="11770" max="11771" width="12.5703125" style="10" customWidth="1"/>
    <col min="11772" max="11772" width="11.140625" style="10" customWidth="1"/>
    <col min="11773" max="11773" width="12.140625" style="10" customWidth="1"/>
    <col min="11774" max="11774" width="2.85546875" style="10" customWidth="1"/>
    <col min="11775" max="11775" width="12.5703125" style="10" customWidth="1"/>
    <col min="11776" max="11776" width="12.42578125" style="10" customWidth="1"/>
    <col min="11777" max="11777" width="11.140625" style="10" customWidth="1"/>
    <col min="11778" max="11778" width="12.85546875" style="10" customWidth="1"/>
    <col min="11779" max="11779" width="12.42578125" style="10" customWidth="1"/>
    <col min="11780" max="12019" width="12.42578125" style="10"/>
    <col min="12020" max="12020" width="4.7109375" style="10" customWidth="1"/>
    <col min="12021" max="12021" width="4.5703125" style="10" customWidth="1"/>
    <col min="12022" max="12022" width="4.42578125" style="10" customWidth="1"/>
    <col min="12023" max="12023" width="4" style="10" customWidth="1"/>
    <col min="12024" max="12024" width="2.42578125" style="10" customWidth="1"/>
    <col min="12025" max="12025" width="46.140625" style="10" customWidth="1"/>
    <col min="12026" max="12027" width="12.5703125" style="10" customWidth="1"/>
    <col min="12028" max="12028" width="11.140625" style="10" customWidth="1"/>
    <col min="12029" max="12029" width="12.140625" style="10" customWidth="1"/>
    <col min="12030" max="12030" width="2.85546875" style="10" customWidth="1"/>
    <col min="12031" max="12031" width="12.5703125" style="10" customWidth="1"/>
    <col min="12032" max="12032" width="12.42578125" style="10" customWidth="1"/>
    <col min="12033" max="12033" width="11.140625" style="10" customWidth="1"/>
    <col min="12034" max="12034" width="12.85546875" style="10" customWidth="1"/>
    <col min="12035" max="12035" width="12.42578125" style="10" customWidth="1"/>
    <col min="12036" max="12275" width="12.42578125" style="10"/>
    <col min="12276" max="12276" width="4.7109375" style="10" customWidth="1"/>
    <col min="12277" max="12277" width="4.5703125" style="10" customWidth="1"/>
    <col min="12278" max="12278" width="4.42578125" style="10" customWidth="1"/>
    <col min="12279" max="12279" width="4" style="10" customWidth="1"/>
    <col min="12280" max="12280" width="2.42578125" style="10" customWidth="1"/>
    <col min="12281" max="12281" width="46.140625" style="10" customWidth="1"/>
    <col min="12282" max="12283" width="12.5703125" style="10" customWidth="1"/>
    <col min="12284" max="12284" width="11.140625" style="10" customWidth="1"/>
    <col min="12285" max="12285" width="12.140625" style="10" customWidth="1"/>
    <col min="12286" max="12286" width="2.85546875" style="10" customWidth="1"/>
    <col min="12287" max="12287" width="12.5703125" style="10" customWidth="1"/>
    <col min="12288" max="12288" width="12.42578125" style="10" customWidth="1"/>
    <col min="12289" max="12289" width="11.140625" style="10" customWidth="1"/>
    <col min="12290" max="12290" width="12.85546875" style="10" customWidth="1"/>
    <col min="12291" max="12291" width="12.42578125" style="10" customWidth="1"/>
    <col min="12292" max="12531" width="12.42578125" style="10"/>
    <col min="12532" max="12532" width="4.7109375" style="10" customWidth="1"/>
    <col min="12533" max="12533" width="4.5703125" style="10" customWidth="1"/>
    <col min="12534" max="12534" width="4.42578125" style="10" customWidth="1"/>
    <col min="12535" max="12535" width="4" style="10" customWidth="1"/>
    <col min="12536" max="12536" width="2.42578125" style="10" customWidth="1"/>
    <col min="12537" max="12537" width="46.140625" style="10" customWidth="1"/>
    <col min="12538" max="12539" width="12.5703125" style="10" customWidth="1"/>
    <col min="12540" max="12540" width="11.140625" style="10" customWidth="1"/>
    <col min="12541" max="12541" width="12.140625" style="10" customWidth="1"/>
    <col min="12542" max="12542" width="2.85546875" style="10" customWidth="1"/>
    <col min="12543" max="12543" width="12.5703125" style="10" customWidth="1"/>
    <col min="12544" max="12544" width="12.42578125" style="10" customWidth="1"/>
    <col min="12545" max="12545" width="11.140625" style="10" customWidth="1"/>
    <col min="12546" max="12546" width="12.85546875" style="10" customWidth="1"/>
    <col min="12547" max="12547" width="12.42578125" style="10" customWidth="1"/>
    <col min="12548" max="12787" width="12.42578125" style="10"/>
    <col min="12788" max="12788" width="4.7109375" style="10" customWidth="1"/>
    <col min="12789" max="12789" width="4.5703125" style="10" customWidth="1"/>
    <col min="12790" max="12790" width="4.42578125" style="10" customWidth="1"/>
    <col min="12791" max="12791" width="4" style="10" customWidth="1"/>
    <col min="12792" max="12792" width="2.42578125" style="10" customWidth="1"/>
    <col min="12793" max="12793" width="46.140625" style="10" customWidth="1"/>
    <col min="12794" max="12795" width="12.5703125" style="10" customWidth="1"/>
    <col min="12796" max="12796" width="11.140625" style="10" customWidth="1"/>
    <col min="12797" max="12797" width="12.140625" style="10" customWidth="1"/>
    <col min="12798" max="12798" width="2.85546875" style="10" customWidth="1"/>
    <col min="12799" max="12799" width="12.5703125" style="10" customWidth="1"/>
    <col min="12800" max="12800" width="12.42578125" style="10" customWidth="1"/>
    <col min="12801" max="12801" width="11.140625" style="10" customWidth="1"/>
    <col min="12802" max="12802" width="12.85546875" style="10" customWidth="1"/>
    <col min="12803" max="12803" width="12.42578125" style="10" customWidth="1"/>
    <col min="12804" max="13043" width="12.42578125" style="10"/>
    <col min="13044" max="13044" width="4.7109375" style="10" customWidth="1"/>
    <col min="13045" max="13045" width="4.5703125" style="10" customWidth="1"/>
    <col min="13046" max="13046" width="4.42578125" style="10" customWidth="1"/>
    <col min="13047" max="13047" width="4" style="10" customWidth="1"/>
    <col min="13048" max="13048" width="2.42578125" style="10" customWidth="1"/>
    <col min="13049" max="13049" width="46.140625" style="10" customWidth="1"/>
    <col min="13050" max="13051" width="12.5703125" style="10" customWidth="1"/>
    <col min="13052" max="13052" width="11.140625" style="10" customWidth="1"/>
    <col min="13053" max="13053" width="12.140625" style="10" customWidth="1"/>
    <col min="13054" max="13054" width="2.85546875" style="10" customWidth="1"/>
    <col min="13055" max="13055" width="12.5703125" style="10" customWidth="1"/>
    <col min="13056" max="13056" width="12.42578125" style="10" customWidth="1"/>
    <col min="13057" max="13057" width="11.140625" style="10" customWidth="1"/>
    <col min="13058" max="13058" width="12.85546875" style="10" customWidth="1"/>
    <col min="13059" max="13059" width="12.42578125" style="10" customWidth="1"/>
    <col min="13060" max="13299" width="12.42578125" style="10"/>
    <col min="13300" max="13300" width="4.7109375" style="10" customWidth="1"/>
    <col min="13301" max="13301" width="4.5703125" style="10" customWidth="1"/>
    <col min="13302" max="13302" width="4.42578125" style="10" customWidth="1"/>
    <col min="13303" max="13303" width="4" style="10" customWidth="1"/>
    <col min="13304" max="13304" width="2.42578125" style="10" customWidth="1"/>
    <col min="13305" max="13305" width="46.140625" style="10" customWidth="1"/>
    <col min="13306" max="13307" width="12.5703125" style="10" customWidth="1"/>
    <col min="13308" max="13308" width="11.140625" style="10" customWidth="1"/>
    <col min="13309" max="13309" width="12.140625" style="10" customWidth="1"/>
    <col min="13310" max="13310" width="2.85546875" style="10" customWidth="1"/>
    <col min="13311" max="13311" width="12.5703125" style="10" customWidth="1"/>
    <col min="13312" max="13312" width="12.42578125" style="10" customWidth="1"/>
    <col min="13313" max="13313" width="11.140625" style="10" customWidth="1"/>
    <col min="13314" max="13314" width="12.85546875" style="10" customWidth="1"/>
    <col min="13315" max="13315" width="12.42578125" style="10" customWidth="1"/>
    <col min="13316" max="13555" width="12.42578125" style="10"/>
    <col min="13556" max="13556" width="4.7109375" style="10" customWidth="1"/>
    <col min="13557" max="13557" width="4.5703125" style="10" customWidth="1"/>
    <col min="13558" max="13558" width="4.42578125" style="10" customWidth="1"/>
    <col min="13559" max="13559" width="4" style="10" customWidth="1"/>
    <col min="13560" max="13560" width="2.42578125" style="10" customWidth="1"/>
    <col min="13561" max="13561" width="46.140625" style="10" customWidth="1"/>
    <col min="13562" max="13563" width="12.5703125" style="10" customWidth="1"/>
    <col min="13564" max="13564" width="11.140625" style="10" customWidth="1"/>
    <col min="13565" max="13565" width="12.140625" style="10" customWidth="1"/>
    <col min="13566" max="13566" width="2.85546875" style="10" customWidth="1"/>
    <col min="13567" max="13567" width="12.5703125" style="10" customWidth="1"/>
    <col min="13568" max="13568" width="12.42578125" style="10" customWidth="1"/>
    <col min="13569" max="13569" width="11.140625" style="10" customWidth="1"/>
    <col min="13570" max="13570" width="12.85546875" style="10" customWidth="1"/>
    <col min="13571" max="13571" width="12.42578125" style="10" customWidth="1"/>
    <col min="13572" max="13811" width="12.42578125" style="10"/>
    <col min="13812" max="13812" width="4.7109375" style="10" customWidth="1"/>
    <col min="13813" max="13813" width="4.5703125" style="10" customWidth="1"/>
    <col min="13814" max="13814" width="4.42578125" style="10" customWidth="1"/>
    <col min="13815" max="13815" width="4" style="10" customWidth="1"/>
    <col min="13816" max="13816" width="2.42578125" style="10" customWidth="1"/>
    <col min="13817" max="13817" width="46.140625" style="10" customWidth="1"/>
    <col min="13818" max="13819" width="12.5703125" style="10" customWidth="1"/>
    <col min="13820" max="13820" width="11.140625" style="10" customWidth="1"/>
    <col min="13821" max="13821" width="12.140625" style="10" customWidth="1"/>
    <col min="13822" max="13822" width="2.85546875" style="10" customWidth="1"/>
    <col min="13823" max="13823" width="12.5703125" style="10" customWidth="1"/>
    <col min="13824" max="13824" width="12.42578125" style="10" customWidth="1"/>
    <col min="13825" max="13825" width="11.140625" style="10" customWidth="1"/>
    <col min="13826" max="13826" width="12.85546875" style="10" customWidth="1"/>
    <col min="13827" max="13827" width="12.42578125" style="10" customWidth="1"/>
    <col min="13828" max="14067" width="12.42578125" style="10"/>
    <col min="14068" max="14068" width="4.7109375" style="10" customWidth="1"/>
    <col min="14069" max="14069" width="4.5703125" style="10" customWidth="1"/>
    <col min="14070" max="14070" width="4.42578125" style="10" customWidth="1"/>
    <col min="14071" max="14071" width="4" style="10" customWidth="1"/>
    <col min="14072" max="14072" width="2.42578125" style="10" customWidth="1"/>
    <col min="14073" max="14073" width="46.140625" style="10" customWidth="1"/>
    <col min="14074" max="14075" width="12.5703125" style="10" customWidth="1"/>
    <col min="14076" max="14076" width="11.140625" style="10" customWidth="1"/>
    <col min="14077" max="14077" width="12.140625" style="10" customWidth="1"/>
    <col min="14078" max="14078" width="2.85546875" style="10" customWidth="1"/>
    <col min="14079" max="14079" width="12.5703125" style="10" customWidth="1"/>
    <col min="14080" max="14080" width="12.42578125" style="10" customWidth="1"/>
    <col min="14081" max="14081" width="11.140625" style="10" customWidth="1"/>
    <col min="14082" max="14082" width="12.85546875" style="10" customWidth="1"/>
    <col min="14083" max="14083" width="12.42578125" style="10" customWidth="1"/>
    <col min="14084" max="14323" width="12.42578125" style="10"/>
    <col min="14324" max="14324" width="4.7109375" style="10" customWidth="1"/>
    <col min="14325" max="14325" width="4.5703125" style="10" customWidth="1"/>
    <col min="14326" max="14326" width="4.42578125" style="10" customWidth="1"/>
    <col min="14327" max="14327" width="4" style="10" customWidth="1"/>
    <col min="14328" max="14328" width="2.42578125" style="10" customWidth="1"/>
    <col min="14329" max="14329" width="46.140625" style="10" customWidth="1"/>
    <col min="14330" max="14331" width="12.5703125" style="10" customWidth="1"/>
    <col min="14332" max="14332" width="11.140625" style="10" customWidth="1"/>
    <col min="14333" max="14333" width="12.140625" style="10" customWidth="1"/>
    <col min="14334" max="14334" width="2.85546875" style="10" customWidth="1"/>
    <col min="14335" max="14335" width="12.5703125" style="10" customWidth="1"/>
    <col min="14336" max="14336" width="12.42578125" style="10" customWidth="1"/>
    <col min="14337" max="14337" width="11.140625" style="10" customWidth="1"/>
    <col min="14338" max="14338" width="12.85546875" style="10" customWidth="1"/>
    <col min="14339" max="14339" width="12.42578125" style="10" customWidth="1"/>
    <col min="14340" max="14579" width="12.42578125" style="10"/>
    <col min="14580" max="14580" width="4.7109375" style="10" customWidth="1"/>
    <col min="14581" max="14581" width="4.5703125" style="10" customWidth="1"/>
    <col min="14582" max="14582" width="4.42578125" style="10" customWidth="1"/>
    <col min="14583" max="14583" width="4" style="10" customWidth="1"/>
    <col min="14584" max="14584" width="2.42578125" style="10" customWidth="1"/>
    <col min="14585" max="14585" width="46.140625" style="10" customWidth="1"/>
    <col min="14586" max="14587" width="12.5703125" style="10" customWidth="1"/>
    <col min="14588" max="14588" width="11.140625" style="10" customWidth="1"/>
    <col min="14589" max="14589" width="12.140625" style="10" customWidth="1"/>
    <col min="14590" max="14590" width="2.85546875" style="10" customWidth="1"/>
    <col min="14591" max="14591" width="12.5703125" style="10" customWidth="1"/>
    <col min="14592" max="14592" width="12.42578125" style="10" customWidth="1"/>
    <col min="14593" max="14593" width="11.140625" style="10" customWidth="1"/>
    <col min="14594" max="14594" width="12.85546875" style="10" customWidth="1"/>
    <col min="14595" max="14595" width="12.42578125" style="10" customWidth="1"/>
    <col min="14596" max="14835" width="12.42578125" style="10"/>
    <col min="14836" max="14836" width="4.7109375" style="10" customWidth="1"/>
    <col min="14837" max="14837" width="4.5703125" style="10" customWidth="1"/>
    <col min="14838" max="14838" width="4.42578125" style="10" customWidth="1"/>
    <col min="14839" max="14839" width="4" style="10" customWidth="1"/>
    <col min="14840" max="14840" width="2.42578125" style="10" customWidth="1"/>
    <col min="14841" max="14841" width="46.140625" style="10" customWidth="1"/>
    <col min="14842" max="14843" width="12.5703125" style="10" customWidth="1"/>
    <col min="14844" max="14844" width="11.140625" style="10" customWidth="1"/>
    <col min="14845" max="14845" width="12.140625" style="10" customWidth="1"/>
    <col min="14846" max="14846" width="2.85546875" style="10" customWidth="1"/>
    <col min="14847" max="14847" width="12.5703125" style="10" customWidth="1"/>
    <col min="14848" max="14848" width="12.42578125" style="10" customWidth="1"/>
    <col min="14849" max="14849" width="11.140625" style="10" customWidth="1"/>
    <col min="14850" max="14850" width="12.85546875" style="10" customWidth="1"/>
    <col min="14851" max="14851" width="12.42578125" style="10" customWidth="1"/>
    <col min="14852" max="15091" width="12.42578125" style="10"/>
    <col min="15092" max="15092" width="4.7109375" style="10" customWidth="1"/>
    <col min="15093" max="15093" width="4.5703125" style="10" customWidth="1"/>
    <col min="15094" max="15094" width="4.42578125" style="10" customWidth="1"/>
    <col min="15095" max="15095" width="4" style="10" customWidth="1"/>
    <col min="15096" max="15096" width="2.42578125" style="10" customWidth="1"/>
    <col min="15097" max="15097" width="46.140625" style="10" customWidth="1"/>
    <col min="15098" max="15099" width="12.5703125" style="10" customWidth="1"/>
    <col min="15100" max="15100" width="11.140625" style="10" customWidth="1"/>
    <col min="15101" max="15101" width="12.140625" style="10" customWidth="1"/>
    <col min="15102" max="15102" width="2.85546875" style="10" customWidth="1"/>
    <col min="15103" max="15103" width="12.5703125" style="10" customWidth="1"/>
    <col min="15104" max="15104" width="12.42578125" style="10" customWidth="1"/>
    <col min="15105" max="15105" width="11.140625" style="10" customWidth="1"/>
    <col min="15106" max="15106" width="12.85546875" style="10" customWidth="1"/>
    <col min="15107" max="15107" width="12.42578125" style="10" customWidth="1"/>
    <col min="15108" max="15347" width="12.42578125" style="10"/>
    <col min="15348" max="15348" width="4.7109375" style="10" customWidth="1"/>
    <col min="15349" max="15349" width="4.5703125" style="10" customWidth="1"/>
    <col min="15350" max="15350" width="4.42578125" style="10" customWidth="1"/>
    <col min="15351" max="15351" width="4" style="10" customWidth="1"/>
    <col min="15352" max="15352" width="2.42578125" style="10" customWidth="1"/>
    <col min="15353" max="15353" width="46.140625" style="10" customWidth="1"/>
    <col min="15354" max="15355" width="12.5703125" style="10" customWidth="1"/>
    <col min="15356" max="15356" width="11.140625" style="10" customWidth="1"/>
    <col min="15357" max="15357" width="12.140625" style="10" customWidth="1"/>
    <col min="15358" max="15358" width="2.85546875" style="10" customWidth="1"/>
    <col min="15359" max="15359" width="12.5703125" style="10" customWidth="1"/>
    <col min="15360" max="15360" width="12.42578125" style="10" customWidth="1"/>
    <col min="15361" max="15361" width="11.140625" style="10" customWidth="1"/>
    <col min="15362" max="15362" width="12.85546875" style="10" customWidth="1"/>
    <col min="15363" max="15363" width="12.42578125" style="10" customWidth="1"/>
    <col min="15364" max="15603" width="12.42578125" style="10"/>
    <col min="15604" max="15604" width="4.7109375" style="10" customWidth="1"/>
    <col min="15605" max="15605" width="4.5703125" style="10" customWidth="1"/>
    <col min="15606" max="15606" width="4.42578125" style="10" customWidth="1"/>
    <col min="15607" max="15607" width="4" style="10" customWidth="1"/>
    <col min="15608" max="15608" width="2.42578125" style="10" customWidth="1"/>
    <col min="15609" max="15609" width="46.140625" style="10" customWidth="1"/>
    <col min="15610" max="15611" width="12.5703125" style="10" customWidth="1"/>
    <col min="15612" max="15612" width="11.140625" style="10" customWidth="1"/>
    <col min="15613" max="15613" width="12.140625" style="10" customWidth="1"/>
    <col min="15614" max="15614" width="2.85546875" style="10" customWidth="1"/>
    <col min="15615" max="15615" width="12.5703125" style="10" customWidth="1"/>
    <col min="15616" max="15616" width="12.42578125" style="10" customWidth="1"/>
    <col min="15617" max="15617" width="11.140625" style="10" customWidth="1"/>
    <col min="15618" max="15618" width="12.85546875" style="10" customWidth="1"/>
    <col min="15619" max="15619" width="12.42578125" style="10" customWidth="1"/>
    <col min="15620" max="15859" width="12.42578125" style="10"/>
    <col min="15860" max="15860" width="4.7109375" style="10" customWidth="1"/>
    <col min="15861" max="15861" width="4.5703125" style="10" customWidth="1"/>
    <col min="15862" max="15862" width="4.42578125" style="10" customWidth="1"/>
    <col min="15863" max="15863" width="4" style="10" customWidth="1"/>
    <col min="15864" max="15864" width="2.42578125" style="10" customWidth="1"/>
    <col min="15865" max="15865" width="46.140625" style="10" customWidth="1"/>
    <col min="15866" max="15867" width="12.5703125" style="10" customWidth="1"/>
    <col min="15868" max="15868" width="11.140625" style="10" customWidth="1"/>
    <col min="15869" max="15869" width="12.140625" style="10" customWidth="1"/>
    <col min="15870" max="15870" width="2.85546875" style="10" customWidth="1"/>
    <col min="15871" max="15871" width="12.5703125" style="10" customWidth="1"/>
    <col min="15872" max="15872" width="12.42578125" style="10" customWidth="1"/>
    <col min="15873" max="15873" width="11.140625" style="10" customWidth="1"/>
    <col min="15874" max="15874" width="12.85546875" style="10" customWidth="1"/>
    <col min="15875" max="15875" width="12.42578125" style="10" customWidth="1"/>
    <col min="15876" max="16115" width="12.42578125" style="10"/>
    <col min="16116" max="16116" width="4.7109375" style="10" customWidth="1"/>
    <col min="16117" max="16117" width="4.5703125" style="10" customWidth="1"/>
    <col min="16118" max="16118" width="4.42578125" style="10" customWidth="1"/>
    <col min="16119" max="16119" width="4" style="10" customWidth="1"/>
    <col min="16120" max="16120" width="2.42578125" style="10" customWidth="1"/>
    <col min="16121" max="16121" width="46.140625" style="10" customWidth="1"/>
    <col min="16122" max="16123" width="12.5703125" style="10" customWidth="1"/>
    <col min="16124" max="16124" width="11.140625" style="10" customWidth="1"/>
    <col min="16125" max="16125" width="12.140625" style="10" customWidth="1"/>
    <col min="16126" max="16126" width="2.85546875" style="10" customWidth="1"/>
    <col min="16127" max="16127" width="12.5703125" style="10" customWidth="1"/>
    <col min="16128" max="16128" width="12.42578125" style="10" customWidth="1"/>
    <col min="16129" max="16129" width="11.140625" style="10" customWidth="1"/>
    <col min="16130" max="16130" width="12.85546875" style="10" customWidth="1"/>
    <col min="16131" max="16131" width="12.42578125" style="10" customWidth="1"/>
    <col min="16132" max="16384" width="12.42578125" style="10"/>
  </cols>
  <sheetData>
    <row r="1" spans="2:17" ht="21">
      <c r="B1" s="216" t="s">
        <v>95</v>
      </c>
      <c r="C1" s="216"/>
      <c r="D1" s="216"/>
      <c r="E1" s="216"/>
      <c r="F1" s="216"/>
      <c r="G1" s="216"/>
      <c r="H1" s="216"/>
      <c r="I1" s="216"/>
      <c r="J1" s="216"/>
      <c r="K1" s="216"/>
      <c r="L1" s="216"/>
      <c r="M1" s="216"/>
      <c r="N1" s="216"/>
      <c r="O1" s="216"/>
    </row>
    <row r="2" spans="2:17" ht="16.5" customHeight="1">
      <c r="B2" s="217" t="s">
        <v>49</v>
      </c>
      <c r="C2" s="217"/>
      <c r="D2" s="217"/>
      <c r="E2" s="217"/>
      <c r="F2" s="217"/>
      <c r="G2" s="217"/>
      <c r="H2" s="217"/>
      <c r="I2" s="217"/>
      <c r="J2" s="217"/>
      <c r="K2" s="217"/>
      <c r="L2" s="217"/>
      <c r="M2" s="217"/>
      <c r="N2" s="217"/>
      <c r="O2" s="217"/>
    </row>
    <row r="3" spans="2:17" ht="3.75" customHeight="1">
      <c r="B3" s="11"/>
      <c r="C3" s="11"/>
      <c r="D3" s="11"/>
      <c r="E3" s="11"/>
      <c r="F3" s="11"/>
      <c r="G3" s="11"/>
      <c r="H3" s="71"/>
      <c r="I3" s="11"/>
      <c r="J3" s="11"/>
      <c r="K3" s="11"/>
      <c r="L3" s="11"/>
      <c r="M3" s="88"/>
      <c r="N3" s="11"/>
      <c r="O3" s="11"/>
    </row>
    <row r="4" spans="2:17">
      <c r="G4" s="218" t="s">
        <v>44</v>
      </c>
      <c r="H4" s="218"/>
      <c r="I4" s="218" t="s">
        <v>45</v>
      </c>
      <c r="J4" s="218"/>
      <c r="K4" s="11"/>
      <c r="L4" s="219" t="s">
        <v>46</v>
      </c>
      <c r="M4" s="219"/>
      <c r="N4" s="218" t="s">
        <v>45</v>
      </c>
      <c r="O4" s="218"/>
    </row>
    <row r="5" spans="2:17" ht="15.75" customHeight="1">
      <c r="G5" s="16">
        <v>43831</v>
      </c>
      <c r="H5" s="63">
        <f>+EDATE(G5,-12)</f>
        <v>43466</v>
      </c>
      <c r="I5" s="15" t="s">
        <v>47</v>
      </c>
      <c r="J5" s="15" t="s">
        <v>48</v>
      </c>
      <c r="K5" s="15"/>
      <c r="L5" s="16" t="s">
        <v>70</v>
      </c>
      <c r="M5" s="63" t="s">
        <v>55</v>
      </c>
      <c r="N5" s="15" t="s">
        <v>47</v>
      </c>
      <c r="O5" s="15" t="s">
        <v>48</v>
      </c>
    </row>
    <row r="6" spans="2:17" ht="6" customHeight="1">
      <c r="B6" s="17"/>
      <c r="C6" s="17"/>
      <c r="D6" s="17"/>
      <c r="E6" s="18"/>
      <c r="F6" s="17"/>
      <c r="G6" s="15"/>
      <c r="H6" s="72"/>
      <c r="I6" s="52"/>
      <c r="J6" s="11"/>
      <c r="K6" s="11"/>
      <c r="L6" s="11"/>
      <c r="M6" s="88"/>
      <c r="N6" s="11"/>
      <c r="O6" s="11"/>
    </row>
    <row r="7" spans="2:17" s="17" customFormat="1" ht="18.75" customHeight="1">
      <c r="B7" s="19" t="s">
        <v>0</v>
      </c>
      <c r="C7" s="19"/>
      <c r="D7" s="19"/>
      <c r="E7" s="19"/>
      <c r="F7" s="19"/>
      <c r="G7" s="20" t="e">
        <f>+#REF!</f>
        <v>#REF!</v>
      </c>
      <c r="H7" s="20">
        <v>296656.89999999991</v>
      </c>
      <c r="I7" s="21" t="e">
        <f>(+G7/H7-1)</f>
        <v>#REF!</v>
      </c>
      <c r="J7" s="20" t="e">
        <f>+G7-H7</f>
        <v>#REF!</v>
      </c>
      <c r="K7" s="22"/>
      <c r="L7" s="20" t="e">
        <f>+#REF!</f>
        <v>#REF!</v>
      </c>
      <c r="M7" s="20"/>
      <c r="N7" s="21" t="e">
        <f>(+L7/M7-1)</f>
        <v>#REF!</v>
      </c>
      <c r="O7" s="20" t="e">
        <f>+L7-M7</f>
        <v>#REF!</v>
      </c>
      <c r="Q7" s="92"/>
    </row>
    <row r="8" spans="2:17" s="27" customFormat="1">
      <c r="B8" s="23"/>
      <c r="C8" s="23" t="s">
        <v>1</v>
      </c>
      <c r="D8" s="23"/>
      <c r="E8" s="23"/>
      <c r="F8" s="23"/>
      <c r="G8" s="24" t="e">
        <f>+#REF!</f>
        <v>#REF!</v>
      </c>
      <c r="H8" s="24">
        <v>254735.8</v>
      </c>
      <c r="I8" s="25" t="e">
        <f>(+G8/H8-1)</f>
        <v>#REF!</v>
      </c>
      <c r="J8" s="24" t="e">
        <f>+G8-H8</f>
        <v>#REF!</v>
      </c>
      <c r="K8" s="26"/>
      <c r="L8" s="24" t="e">
        <f>+#REF!</f>
        <v>#REF!</v>
      </c>
      <c r="M8" s="24"/>
      <c r="N8" s="25" t="e">
        <f>(+L8/M8-1)</f>
        <v>#REF!</v>
      </c>
      <c r="O8" s="24" t="e">
        <f>+L8-M8</f>
        <v>#REF!</v>
      </c>
      <c r="P8" s="84"/>
      <c r="Q8" s="92"/>
    </row>
    <row r="9" spans="2:17" s="28" customFormat="1" ht="12.75" outlineLevel="1">
      <c r="D9" s="28" t="s">
        <v>2</v>
      </c>
      <c r="G9" s="29" t="e">
        <f>+#REF!</f>
        <v>#REF!</v>
      </c>
      <c r="H9" s="29">
        <v>56602.1</v>
      </c>
      <c r="I9" s="30" t="e">
        <f>+(+G9/H9-1)</f>
        <v>#REF!</v>
      </c>
      <c r="J9" s="29" t="e">
        <f>+G9-H9</f>
        <v>#REF!</v>
      </c>
      <c r="K9" s="31"/>
      <c r="L9" s="29" t="e">
        <f>+#REF!</f>
        <v>#REF!</v>
      </c>
      <c r="M9" s="29"/>
      <c r="N9" s="30" t="e">
        <f>+(+L9/M9-1)</f>
        <v>#REF!</v>
      </c>
      <c r="O9" s="29" t="e">
        <f>+L9-M9</f>
        <v>#REF!</v>
      </c>
    </row>
    <row r="10" spans="2:17" s="28" customFormat="1" ht="12.75" outlineLevel="1">
      <c r="D10" s="28" t="s">
        <v>3</v>
      </c>
      <c r="G10" s="29" t="e">
        <f>+#REF!</f>
        <v>#REF!</v>
      </c>
      <c r="H10" s="29">
        <v>18453.399999999998</v>
      </c>
      <c r="I10" s="30" t="e">
        <f t="shared" ref="I10:I11" si="0">+(+G10/H10-1)</f>
        <v>#REF!</v>
      </c>
      <c r="J10" s="29" t="e">
        <f t="shared" ref="J10:J11" si="1">+G10-H10</f>
        <v>#REF!</v>
      </c>
      <c r="K10" s="31"/>
      <c r="L10" s="29" t="e">
        <f>+#REF!</f>
        <v>#REF!</v>
      </c>
      <c r="M10" s="29"/>
      <c r="N10" s="30" t="e">
        <f t="shared" ref="N10:N11" si="2">+(+L10/M10-1)</f>
        <v>#REF!</v>
      </c>
      <c r="O10" s="29" t="e">
        <f t="shared" ref="O10:O11" si="3">+L10-M10</f>
        <v>#REF!</v>
      </c>
    </row>
    <row r="11" spans="2:17" s="28" customFormat="1" ht="12.75" outlineLevel="1">
      <c r="D11" s="28" t="s">
        <v>52</v>
      </c>
      <c r="G11" s="29" t="e">
        <f>+#REF!</f>
        <v>#REF!</v>
      </c>
      <c r="H11" s="29">
        <v>111561</v>
      </c>
      <c r="I11" s="30" t="e">
        <f t="shared" si="0"/>
        <v>#REF!</v>
      </c>
      <c r="J11" s="29" t="e">
        <f t="shared" si="1"/>
        <v>#REF!</v>
      </c>
      <c r="K11" s="31"/>
      <c r="L11" s="29" t="e">
        <f>+#REF!</f>
        <v>#REF!</v>
      </c>
      <c r="M11" s="29"/>
      <c r="N11" s="30" t="e">
        <f t="shared" si="2"/>
        <v>#REF!</v>
      </c>
      <c r="O11" s="29" t="e">
        <f t="shared" si="3"/>
        <v>#REF!</v>
      </c>
    </row>
    <row r="12" spans="2:17" s="28" customFormat="1" ht="12.75" outlineLevel="1">
      <c r="D12" s="28" t="s">
        <v>71</v>
      </c>
      <c r="G12" s="29" t="e">
        <f>+#REF!</f>
        <v>#REF!</v>
      </c>
      <c r="H12" s="29">
        <v>0</v>
      </c>
      <c r="I12" s="30" t="e">
        <f t="shared" ref="I12:I19" si="4">+(+G12/H12-1)</f>
        <v>#REF!</v>
      </c>
      <c r="J12" s="29" t="e">
        <f t="shared" ref="J12:J19" si="5">+G12-H12</f>
        <v>#REF!</v>
      </c>
      <c r="K12" s="31"/>
      <c r="L12" s="29" t="e">
        <f>+#REF!</f>
        <v>#REF!</v>
      </c>
      <c r="M12" s="29"/>
      <c r="N12" s="30" t="e">
        <f t="shared" ref="N12:N19" si="6">+(+L12/M12-1)</f>
        <v>#REF!</v>
      </c>
      <c r="O12" s="29" t="e">
        <f t="shared" ref="O12:O19" si="7">+L12-M12</f>
        <v>#REF!</v>
      </c>
    </row>
    <row r="13" spans="2:17" s="28" customFormat="1" ht="12.75" outlineLevel="1">
      <c r="D13" s="28" t="s">
        <v>4</v>
      </c>
      <c r="G13" s="29" t="e">
        <f>+#REF!</f>
        <v>#REF!</v>
      </c>
      <c r="H13" s="29">
        <v>24540.9</v>
      </c>
      <c r="I13" s="30" t="e">
        <f t="shared" si="4"/>
        <v>#REF!</v>
      </c>
      <c r="J13" s="29" t="e">
        <f t="shared" si="5"/>
        <v>#REF!</v>
      </c>
      <c r="K13" s="31"/>
      <c r="L13" s="29" t="e">
        <f>+#REF!</f>
        <v>#REF!</v>
      </c>
      <c r="M13" s="29"/>
      <c r="N13" s="30" t="e">
        <f t="shared" si="6"/>
        <v>#REF!</v>
      </c>
      <c r="O13" s="29" t="e">
        <f t="shared" si="7"/>
        <v>#REF!</v>
      </c>
    </row>
    <row r="14" spans="2:17" s="28" customFormat="1" ht="12.75" outlineLevel="1">
      <c r="D14" s="28" t="s">
        <v>5</v>
      </c>
      <c r="G14" s="29" t="e">
        <f>+#REF!</f>
        <v>#REF!</v>
      </c>
      <c r="H14" s="29">
        <v>160.09999999999997</v>
      </c>
      <c r="I14" s="30" t="e">
        <f t="shared" si="4"/>
        <v>#REF!</v>
      </c>
      <c r="J14" s="29" t="e">
        <f t="shared" si="5"/>
        <v>#REF!</v>
      </c>
      <c r="K14" s="31"/>
      <c r="L14" s="29" t="e">
        <f>+#REF!</f>
        <v>#REF!</v>
      </c>
      <c r="M14" s="29"/>
      <c r="N14" s="30" t="e">
        <f t="shared" si="6"/>
        <v>#REF!</v>
      </c>
      <c r="O14" s="29" t="e">
        <f t="shared" si="7"/>
        <v>#REF!</v>
      </c>
    </row>
    <row r="15" spans="2:17" s="28" customFormat="1" ht="12.75" outlineLevel="1">
      <c r="D15" s="28" t="s">
        <v>6</v>
      </c>
      <c r="G15" s="29" t="e">
        <f>+#REF!</f>
        <v>#REF!</v>
      </c>
      <c r="H15" s="29">
        <v>4057.0999999999995</v>
      </c>
      <c r="I15" s="30" t="e">
        <f t="shared" si="4"/>
        <v>#REF!</v>
      </c>
      <c r="J15" s="29" t="e">
        <f t="shared" si="5"/>
        <v>#REF!</v>
      </c>
      <c r="K15" s="31"/>
      <c r="L15" s="29" t="e">
        <f>+#REF!</f>
        <v>#REF!</v>
      </c>
      <c r="M15" s="29"/>
      <c r="N15" s="30" t="e">
        <f t="shared" si="6"/>
        <v>#REF!</v>
      </c>
      <c r="O15" s="29" t="e">
        <f t="shared" si="7"/>
        <v>#REF!</v>
      </c>
    </row>
    <row r="16" spans="2:17" s="28" customFormat="1" ht="12.75" outlineLevel="1">
      <c r="D16" s="28" t="s">
        <v>94</v>
      </c>
      <c r="G16" s="29" t="e">
        <f>+#REF!</f>
        <v>#REF!</v>
      </c>
      <c r="H16" s="29">
        <v>199.10000000000002</v>
      </c>
      <c r="I16" s="30" t="e">
        <f t="shared" si="4"/>
        <v>#REF!</v>
      </c>
      <c r="J16" s="29" t="e">
        <f t="shared" si="5"/>
        <v>#REF!</v>
      </c>
      <c r="K16" s="31"/>
      <c r="L16" s="29" t="e">
        <f>+#REF!</f>
        <v>#REF!</v>
      </c>
      <c r="M16" s="29"/>
      <c r="N16" s="30" t="e">
        <f t="shared" si="6"/>
        <v>#REF!</v>
      </c>
      <c r="O16" s="29" t="e">
        <f t="shared" si="7"/>
        <v>#REF!</v>
      </c>
    </row>
    <row r="17" spans="2:17" s="28" customFormat="1" ht="12.75" outlineLevel="1">
      <c r="D17" s="28" t="s">
        <v>7</v>
      </c>
      <c r="G17" s="29" t="e">
        <f>+#REF!</f>
        <v>#REF!</v>
      </c>
      <c r="H17" s="29">
        <v>14706.2</v>
      </c>
      <c r="I17" s="30" t="e">
        <f t="shared" si="4"/>
        <v>#REF!</v>
      </c>
      <c r="J17" s="29" t="e">
        <f t="shared" si="5"/>
        <v>#REF!</v>
      </c>
      <c r="K17" s="31"/>
      <c r="L17" s="29" t="e">
        <f>+#REF!</f>
        <v>#REF!</v>
      </c>
      <c r="M17" s="29"/>
      <c r="N17" s="30" t="e">
        <f t="shared" si="6"/>
        <v>#REF!</v>
      </c>
      <c r="O17" s="29" t="e">
        <f t="shared" si="7"/>
        <v>#REF!</v>
      </c>
    </row>
    <row r="18" spans="2:17" s="28" customFormat="1" ht="12.75" outlineLevel="1">
      <c r="D18" s="28" t="s">
        <v>8</v>
      </c>
      <c r="G18" s="29" t="e">
        <f>+#REF!</f>
        <v>#REF!</v>
      </c>
      <c r="H18" s="29">
        <v>9260.1</v>
      </c>
      <c r="I18" s="30" t="e">
        <f t="shared" si="4"/>
        <v>#REF!</v>
      </c>
      <c r="J18" s="29" t="e">
        <f t="shared" si="5"/>
        <v>#REF!</v>
      </c>
      <c r="K18" s="31"/>
      <c r="L18" s="29" t="e">
        <f>+#REF!</f>
        <v>#REF!</v>
      </c>
      <c r="M18" s="29"/>
      <c r="N18" s="30" t="e">
        <f t="shared" si="6"/>
        <v>#REF!</v>
      </c>
      <c r="O18" s="29" t="e">
        <f t="shared" si="7"/>
        <v>#REF!</v>
      </c>
    </row>
    <row r="19" spans="2:17" s="28" customFormat="1" ht="12.75" outlineLevel="1">
      <c r="D19" s="28" t="s">
        <v>9</v>
      </c>
      <c r="G19" s="29" t="e">
        <f>+#REF!</f>
        <v>#REF!</v>
      </c>
      <c r="H19" s="29">
        <v>15195.800000000001</v>
      </c>
      <c r="I19" s="30" t="e">
        <f t="shared" si="4"/>
        <v>#REF!</v>
      </c>
      <c r="J19" s="29" t="e">
        <f t="shared" si="5"/>
        <v>#REF!</v>
      </c>
      <c r="K19" s="31"/>
      <c r="L19" s="29" t="e">
        <f>+#REF!</f>
        <v>#REF!</v>
      </c>
      <c r="M19" s="29"/>
      <c r="N19" s="30" t="e">
        <f t="shared" si="6"/>
        <v>#REF!</v>
      </c>
      <c r="O19" s="29" t="e">
        <f t="shared" si="7"/>
        <v>#REF!</v>
      </c>
    </row>
    <row r="20" spans="2:17" s="12" customFormat="1">
      <c r="B20" s="23"/>
      <c r="C20" s="23" t="s">
        <v>61</v>
      </c>
      <c r="D20" s="23"/>
      <c r="E20" s="23"/>
      <c r="F20" s="23"/>
      <c r="G20" s="24" t="e">
        <f>+#REF!</f>
        <v>#REF!</v>
      </c>
      <c r="H20" s="24">
        <v>28593</v>
      </c>
      <c r="I20" s="25" t="e">
        <f>(+G20/H20-1)</f>
        <v>#REF!</v>
      </c>
      <c r="J20" s="24" t="e">
        <f>+G20-H20</f>
        <v>#REF!</v>
      </c>
      <c r="K20" s="26"/>
      <c r="L20" s="24" t="e">
        <f>+#REF!</f>
        <v>#REF!</v>
      </c>
      <c r="M20" s="24"/>
      <c r="N20" s="25" t="e">
        <f>(+L20/M20-1)</f>
        <v>#REF!</v>
      </c>
      <c r="O20" s="24" t="e">
        <f>+L20-M20</f>
        <v>#REF!</v>
      </c>
      <c r="Q20" s="92"/>
    </row>
    <row r="21" spans="2:17" s="28" customFormat="1" ht="12.75" outlineLevel="1">
      <c r="D21" s="28" t="s">
        <v>72</v>
      </c>
      <c r="G21" s="29" t="e">
        <f>+#REF!</f>
        <v>#REF!</v>
      </c>
      <c r="H21" s="29">
        <v>9234.5999999999985</v>
      </c>
      <c r="I21" s="30" t="e">
        <f t="shared" ref="I21" si="8">+(+G21/H21-1)</f>
        <v>#REF!</v>
      </c>
      <c r="J21" s="29" t="e">
        <f t="shared" ref="J21" si="9">+G21-H21</f>
        <v>#REF!</v>
      </c>
      <c r="K21" s="31"/>
      <c r="L21" s="29" t="e">
        <f>+#REF!</f>
        <v>#REF!</v>
      </c>
      <c r="M21" s="29"/>
      <c r="N21" s="30" t="e">
        <f t="shared" ref="N21" si="10">+(+L21/M21-1)</f>
        <v>#REF!</v>
      </c>
      <c r="O21" s="29" t="e">
        <f t="shared" ref="O21" si="11">+L21-M21</f>
        <v>#REF!</v>
      </c>
    </row>
    <row r="22" spans="2:17" s="28" customFormat="1" ht="12.75" outlineLevel="1">
      <c r="D22" s="28" t="s">
        <v>73</v>
      </c>
      <c r="G22" s="29" t="e">
        <f>+#REF!</f>
        <v>#REF!</v>
      </c>
      <c r="H22" s="29">
        <v>15003.9</v>
      </c>
      <c r="I22" s="30" t="e">
        <f t="shared" ref="I22:I25" si="12">+(+G22/H22-1)</f>
        <v>#REF!</v>
      </c>
      <c r="J22" s="29" t="e">
        <f t="shared" ref="J22:J25" si="13">+G22-H22</f>
        <v>#REF!</v>
      </c>
      <c r="K22" s="31"/>
      <c r="L22" s="29" t="e">
        <f>+#REF!</f>
        <v>#REF!</v>
      </c>
      <c r="M22" s="29"/>
      <c r="N22" s="30" t="e">
        <f t="shared" ref="N22:N25" si="14">+(+L22/M22-1)</f>
        <v>#REF!</v>
      </c>
      <c r="O22" s="29" t="e">
        <f t="shared" ref="O22:O25" si="15">+L22-M22</f>
        <v>#REF!</v>
      </c>
    </row>
    <row r="23" spans="2:17" s="28" customFormat="1" ht="12.75" outlineLevel="1">
      <c r="D23" s="28" t="s">
        <v>74</v>
      </c>
      <c r="G23" s="29" t="e">
        <f>+#REF!</f>
        <v>#REF!</v>
      </c>
      <c r="H23" s="29">
        <v>0</v>
      </c>
      <c r="I23" s="30" t="e">
        <f t="shared" si="12"/>
        <v>#REF!</v>
      </c>
      <c r="J23" s="29" t="e">
        <f t="shared" si="13"/>
        <v>#REF!</v>
      </c>
      <c r="K23" s="31"/>
      <c r="L23" s="29" t="e">
        <f>+#REF!</f>
        <v>#REF!</v>
      </c>
      <c r="M23" s="29"/>
      <c r="N23" s="30" t="e">
        <f t="shared" si="14"/>
        <v>#REF!</v>
      </c>
      <c r="O23" s="29" t="e">
        <f t="shared" si="15"/>
        <v>#REF!</v>
      </c>
    </row>
    <row r="24" spans="2:17" s="28" customFormat="1" ht="12.75" outlineLevel="1">
      <c r="D24" s="28" t="s">
        <v>75</v>
      </c>
      <c r="G24" s="29" t="e">
        <f>+#REF!</f>
        <v>#REF!</v>
      </c>
      <c r="H24" s="29">
        <v>0</v>
      </c>
      <c r="I24" s="30" t="e">
        <f t="shared" si="12"/>
        <v>#REF!</v>
      </c>
      <c r="J24" s="29" t="e">
        <f t="shared" si="13"/>
        <v>#REF!</v>
      </c>
      <c r="K24" s="31"/>
      <c r="L24" s="29" t="e">
        <f>+#REF!</f>
        <v>#REF!</v>
      </c>
      <c r="M24" s="29"/>
      <c r="N24" s="30" t="e">
        <f t="shared" si="14"/>
        <v>#REF!</v>
      </c>
      <c r="O24" s="29" t="e">
        <f t="shared" si="15"/>
        <v>#REF!</v>
      </c>
    </row>
    <row r="25" spans="2:17" s="28" customFormat="1" ht="12.75" outlineLevel="1">
      <c r="D25" s="28" t="s">
        <v>10</v>
      </c>
      <c r="G25" s="29" t="e">
        <f>+#REF!</f>
        <v>#REF!</v>
      </c>
      <c r="H25" s="29">
        <v>4354.5</v>
      </c>
      <c r="I25" s="30" t="e">
        <f t="shared" si="12"/>
        <v>#REF!</v>
      </c>
      <c r="J25" s="29" t="e">
        <f t="shared" si="13"/>
        <v>#REF!</v>
      </c>
      <c r="K25" s="31"/>
      <c r="L25" s="29" t="e">
        <f>+#REF!</f>
        <v>#REF!</v>
      </c>
      <c r="M25" s="29"/>
      <c r="N25" s="30" t="e">
        <f t="shared" si="14"/>
        <v>#REF!</v>
      </c>
      <c r="O25" s="29" t="e">
        <f t="shared" si="15"/>
        <v>#REF!</v>
      </c>
    </row>
    <row r="26" spans="2:17" s="27" customFormat="1" ht="15">
      <c r="B26" s="23"/>
      <c r="C26" s="23" t="s">
        <v>11</v>
      </c>
      <c r="D26" s="23"/>
      <c r="E26" s="23"/>
      <c r="F26" s="23"/>
      <c r="G26" s="24" t="e">
        <f>+#REF!</f>
        <v>#REF!</v>
      </c>
      <c r="H26" s="24">
        <v>12972.200000000003</v>
      </c>
      <c r="I26" s="25" t="e">
        <f>(+G26/H26-1)</f>
        <v>#REF!</v>
      </c>
      <c r="J26" s="24" t="e">
        <f>+G26-H26</f>
        <v>#REF!</v>
      </c>
      <c r="K26" s="26"/>
      <c r="L26" s="24" t="e">
        <f>+#REF!</f>
        <v>#REF!</v>
      </c>
      <c r="M26" s="24"/>
      <c r="N26" s="25" t="e">
        <f>(+L26/M26-1)</f>
        <v>#REF!</v>
      </c>
      <c r="O26" s="24" t="e">
        <f>+L26-M26</f>
        <v>#REF!</v>
      </c>
    </row>
    <row r="27" spans="2:17" s="28" customFormat="1" outlineLevel="1">
      <c r="D27" s="28" t="s">
        <v>12</v>
      </c>
      <c r="G27" s="29" t="e">
        <f>+#REF!</f>
        <v>#REF!</v>
      </c>
      <c r="H27" s="29">
        <v>11485.9</v>
      </c>
      <c r="I27" s="30" t="e">
        <f t="shared" ref="I27:I29" si="16">+(+G27/H27-1)</f>
        <v>#REF!</v>
      </c>
      <c r="J27" s="29" t="e">
        <f t="shared" ref="J27:J29" si="17">+G27-H27</f>
        <v>#REF!</v>
      </c>
      <c r="K27" s="31"/>
      <c r="L27" s="29" t="e">
        <f>+#REF!</f>
        <v>#REF!</v>
      </c>
      <c r="M27" s="29"/>
      <c r="N27" s="30" t="e">
        <f t="shared" ref="N27:N29" si="18">+(+L27/M27-1)</f>
        <v>#REF!</v>
      </c>
      <c r="O27" s="29" t="e">
        <f t="shared" ref="O27:O29" si="19">+L27-M27</f>
        <v>#REF!</v>
      </c>
      <c r="Q27" s="92"/>
    </row>
    <row r="28" spans="2:17" s="28" customFormat="1" outlineLevel="1">
      <c r="D28" s="28" t="s">
        <v>13</v>
      </c>
      <c r="G28" s="29" t="e">
        <f>+#REF!</f>
        <v>#REF!</v>
      </c>
      <c r="H28" s="29">
        <v>30</v>
      </c>
      <c r="I28" s="30" t="e">
        <f t="shared" si="16"/>
        <v>#REF!</v>
      </c>
      <c r="J28" s="29" t="e">
        <f t="shared" si="17"/>
        <v>#REF!</v>
      </c>
      <c r="K28" s="31"/>
      <c r="L28" s="29" t="e">
        <f>+#REF!</f>
        <v>#REF!</v>
      </c>
      <c r="M28" s="29"/>
      <c r="N28" s="30" t="e">
        <f t="shared" si="18"/>
        <v>#REF!</v>
      </c>
      <c r="O28" s="29" t="e">
        <f t="shared" si="19"/>
        <v>#REF!</v>
      </c>
      <c r="Q28" s="92"/>
    </row>
    <row r="29" spans="2:17" s="28" customFormat="1" outlineLevel="1">
      <c r="D29" s="28" t="s">
        <v>14</v>
      </c>
      <c r="G29" s="29" t="e">
        <f>+#REF!</f>
        <v>#REF!</v>
      </c>
      <c r="H29" s="29">
        <v>1456.3000000000006</v>
      </c>
      <c r="I29" s="30" t="e">
        <f t="shared" si="16"/>
        <v>#REF!</v>
      </c>
      <c r="J29" s="29" t="e">
        <f t="shared" si="17"/>
        <v>#REF!</v>
      </c>
      <c r="K29" s="31"/>
      <c r="L29" s="29" t="e">
        <f>+#REF!</f>
        <v>#REF!</v>
      </c>
      <c r="M29" s="29"/>
      <c r="N29" s="30" t="e">
        <f t="shared" si="18"/>
        <v>#REF!</v>
      </c>
      <c r="O29" s="29" t="e">
        <f t="shared" si="19"/>
        <v>#REF!</v>
      </c>
      <c r="Q29" s="92"/>
    </row>
    <row r="30" spans="2:17" s="27" customFormat="1">
      <c r="B30" s="23"/>
      <c r="C30" s="23" t="s">
        <v>15</v>
      </c>
      <c r="D30" s="23"/>
      <c r="E30" s="23"/>
      <c r="F30" s="23"/>
      <c r="G30" s="24" t="e">
        <f>+#REF!</f>
        <v>#REF!</v>
      </c>
      <c r="H30" s="24">
        <v>355.90000000000003</v>
      </c>
      <c r="I30" s="25" t="e">
        <f>(+G30/H30-1)</f>
        <v>#REF!</v>
      </c>
      <c r="J30" s="24" t="e">
        <f>+G30-H30</f>
        <v>#REF!</v>
      </c>
      <c r="K30" s="26"/>
      <c r="L30" s="24" t="e">
        <f>+#REF!</f>
        <v>#REF!</v>
      </c>
      <c r="M30" s="24"/>
      <c r="N30" s="25" t="e">
        <f>(+L30/M30-1)</f>
        <v>#REF!</v>
      </c>
      <c r="O30" s="24" t="e">
        <f>+L30-M30</f>
        <v>#REF!</v>
      </c>
      <c r="Q30" s="92"/>
    </row>
    <row r="31" spans="2:17" s="27" customFormat="1">
      <c r="D31" s="28" t="s">
        <v>76</v>
      </c>
      <c r="E31" s="28"/>
      <c r="G31" s="29" t="e">
        <f>+#REF!</f>
        <v>#REF!</v>
      </c>
      <c r="H31" s="29">
        <v>0</v>
      </c>
      <c r="I31" s="30" t="e">
        <f t="shared" ref="I31:I33" si="20">+(+G31/H31-1)</f>
        <v>#REF!</v>
      </c>
      <c r="J31" s="29" t="e">
        <f t="shared" ref="J31:J33" si="21">+G31-H31</f>
        <v>#REF!</v>
      </c>
      <c r="K31" s="31"/>
      <c r="L31" s="29" t="e">
        <f>+#REF!</f>
        <v>#REF!</v>
      </c>
      <c r="M31" s="29"/>
      <c r="N31" s="30" t="e">
        <f t="shared" ref="N31:N33" si="22">+(+L31/M31-1)</f>
        <v>#REF!</v>
      </c>
      <c r="O31" s="29" t="e">
        <f t="shared" ref="O31:O33" si="23">+L31-M31</f>
        <v>#REF!</v>
      </c>
      <c r="Q31" s="92"/>
    </row>
    <row r="32" spans="2:17" s="27" customFormat="1">
      <c r="D32" s="28" t="s">
        <v>77</v>
      </c>
      <c r="E32" s="28"/>
      <c r="G32" s="29" t="e">
        <f>+#REF!</f>
        <v>#REF!</v>
      </c>
      <c r="H32" s="29">
        <v>0</v>
      </c>
      <c r="I32" s="30" t="e">
        <f t="shared" si="20"/>
        <v>#REF!</v>
      </c>
      <c r="J32" s="29" t="e">
        <f t="shared" si="21"/>
        <v>#REF!</v>
      </c>
      <c r="K32" s="31"/>
      <c r="L32" s="29" t="e">
        <f>+#REF!</f>
        <v>#REF!</v>
      </c>
      <c r="M32" s="29"/>
      <c r="N32" s="30" t="e">
        <f t="shared" si="22"/>
        <v>#REF!</v>
      </c>
      <c r="O32" s="29" t="e">
        <f t="shared" si="23"/>
        <v>#REF!</v>
      </c>
      <c r="Q32" s="92"/>
    </row>
    <row r="33" spans="2:25" s="27" customFormat="1">
      <c r="D33" s="28" t="s">
        <v>78</v>
      </c>
      <c r="E33" s="28"/>
      <c r="G33" s="29" t="e">
        <f>+#REF!</f>
        <v>#REF!</v>
      </c>
      <c r="H33" s="29">
        <v>355.90000000000003</v>
      </c>
      <c r="I33" s="30" t="e">
        <f t="shared" si="20"/>
        <v>#REF!</v>
      </c>
      <c r="J33" s="29" t="e">
        <f t="shared" si="21"/>
        <v>#REF!</v>
      </c>
      <c r="K33" s="31"/>
      <c r="L33" s="29" t="e">
        <f>+#REF!</f>
        <v>#REF!</v>
      </c>
      <c r="M33" s="29"/>
      <c r="N33" s="30" t="e">
        <f t="shared" si="22"/>
        <v>#REF!</v>
      </c>
      <c r="O33" s="29" t="e">
        <f t="shared" si="23"/>
        <v>#REF!</v>
      </c>
      <c r="Q33" s="92"/>
    </row>
    <row r="34" spans="2:25" ht="5.25" customHeight="1">
      <c r="G34" s="32"/>
      <c r="H34" s="32"/>
      <c r="I34" s="33"/>
      <c r="J34" s="32"/>
      <c r="K34" s="33"/>
      <c r="L34" s="32"/>
      <c r="M34" s="9"/>
      <c r="N34" s="33"/>
      <c r="O34" s="32"/>
      <c r="Q34" s="92"/>
    </row>
    <row r="35" spans="2:25" s="17" customFormat="1" ht="18.75" customHeight="1">
      <c r="B35" s="19" t="s">
        <v>16</v>
      </c>
      <c r="C35" s="19"/>
      <c r="D35" s="19"/>
      <c r="E35" s="19"/>
      <c r="F35" s="19"/>
      <c r="G35" s="20" t="e">
        <f>+#REF!</f>
        <v>#REF!</v>
      </c>
      <c r="H35" s="20">
        <v>264995.39999999997</v>
      </c>
      <c r="I35" s="21" t="e">
        <f>(+G35/H35-1)</f>
        <v>#REF!</v>
      </c>
      <c r="J35" s="20" t="e">
        <f>+G35-H35</f>
        <v>#REF!</v>
      </c>
      <c r="K35" s="22"/>
      <c r="L35" s="20" t="e">
        <f>+#REF!</f>
        <v>#REF!</v>
      </c>
      <c r="M35" s="20"/>
      <c r="N35" s="21" t="e">
        <f>(+L35/M35-1)</f>
        <v>#REF!</v>
      </c>
      <c r="O35" s="20" t="e">
        <f>+L35-M35</f>
        <v>#REF!</v>
      </c>
      <c r="Q35" s="92"/>
    </row>
    <row r="36" spans="2:25" s="27" customFormat="1">
      <c r="B36" s="23"/>
      <c r="C36" s="23" t="s">
        <v>17</v>
      </c>
      <c r="D36" s="23"/>
      <c r="E36" s="23"/>
      <c r="F36" s="23"/>
      <c r="G36" s="24" t="e">
        <f>+#REF!</f>
        <v>#REF!</v>
      </c>
      <c r="H36" s="24">
        <v>247265.59999999998</v>
      </c>
      <c r="I36" s="25" t="e">
        <f>(+G36/H36-1)</f>
        <v>#REF!</v>
      </c>
      <c r="J36" s="24" t="e">
        <f>+G36-H36</f>
        <v>#REF!</v>
      </c>
      <c r="K36" s="26"/>
      <c r="L36" s="24" t="e">
        <f>+#REF!</f>
        <v>#REF!</v>
      </c>
      <c r="M36" s="24"/>
      <c r="N36" s="25" t="e">
        <f>(+L36/M36-1)</f>
        <v>#REF!</v>
      </c>
      <c r="O36" s="24" t="e">
        <f>+L36-M36</f>
        <v>#REF!</v>
      </c>
      <c r="Q36" s="92"/>
    </row>
    <row r="37" spans="2:25" s="34" customFormat="1">
      <c r="C37" s="34" t="s">
        <v>41</v>
      </c>
      <c r="D37" s="35"/>
      <c r="E37" s="36"/>
      <c r="F37" s="37"/>
      <c r="G37" s="38" t="e">
        <f>+#REF!</f>
        <v>#REF!</v>
      </c>
      <c r="H37" s="38">
        <v>156864.99999999997</v>
      </c>
      <c r="I37" s="39" t="e">
        <f t="shared" ref="I37:I67" si="24">+(+G37/H37-1)</f>
        <v>#REF!</v>
      </c>
      <c r="J37" s="38" t="e">
        <f t="shared" ref="J37:J67" si="25">+G37-H37</f>
        <v>#REF!</v>
      </c>
      <c r="K37" s="40"/>
      <c r="L37" s="38" t="e">
        <f>+#REF!</f>
        <v>#REF!</v>
      </c>
      <c r="M37" s="38"/>
      <c r="N37" s="39" t="e">
        <f t="shared" ref="N37:N67" si="26">+(+L37/M37-1)</f>
        <v>#REF!</v>
      </c>
      <c r="O37" s="38" t="e">
        <f t="shared" ref="O37:O67" si="27">+L37-M37</f>
        <v>#REF!</v>
      </c>
      <c r="Q37" s="84"/>
    </row>
    <row r="38" spans="2:25" s="28" customFormat="1" ht="15" outlineLevel="1">
      <c r="D38" s="28" t="s">
        <v>18</v>
      </c>
      <c r="G38" s="29" t="e">
        <f>+#REF!</f>
        <v>#REF!</v>
      </c>
      <c r="H38" s="29">
        <v>104043.3</v>
      </c>
      <c r="I38" s="30" t="e">
        <f t="shared" si="24"/>
        <v>#REF!</v>
      </c>
      <c r="J38" s="29" t="e">
        <f t="shared" si="25"/>
        <v>#REF!</v>
      </c>
      <c r="K38" s="31"/>
      <c r="L38" s="29" t="e">
        <f>+#REF!</f>
        <v>#REF!</v>
      </c>
      <c r="M38" s="29"/>
      <c r="N38" s="30" t="e">
        <f t="shared" si="26"/>
        <v>#REF!</v>
      </c>
      <c r="O38" s="29" t="e">
        <f t="shared" si="27"/>
        <v>#REF!</v>
      </c>
      <c r="P38" s="75"/>
      <c r="Q38" s="84"/>
    </row>
    <row r="39" spans="2:25" s="3" customFormat="1" ht="15">
      <c r="C39" s="1"/>
      <c r="D39" s="28" t="s">
        <v>79</v>
      </c>
      <c r="E39" s="28"/>
      <c r="F39" s="2"/>
      <c r="G39" s="29" t="e">
        <f>+#REF!</f>
        <v>#REF!</v>
      </c>
      <c r="H39" s="29">
        <v>5296.5</v>
      </c>
      <c r="I39" s="30" t="e">
        <f t="shared" ref="I39:I43" si="28">+(+G39/H39-1)</f>
        <v>#REF!</v>
      </c>
      <c r="J39" s="29" t="e">
        <f t="shared" ref="J39:J43" si="29">+G39-H39</f>
        <v>#REF!</v>
      </c>
      <c r="K39" s="31"/>
      <c r="L39" s="29" t="e">
        <f>+#REF!</f>
        <v>#REF!</v>
      </c>
      <c r="M39" s="29"/>
      <c r="N39" s="30" t="e">
        <f t="shared" ref="N39:N43" si="30">+(+L39/M39-1)</f>
        <v>#REF!</v>
      </c>
      <c r="O39" s="29" t="e">
        <f t="shared" ref="O39:O43" si="31">+L39-M39</f>
        <v>#REF!</v>
      </c>
      <c r="P39" s="29"/>
      <c r="Q39" s="29"/>
      <c r="R39" s="29"/>
      <c r="S39" s="29"/>
      <c r="T39" s="4"/>
      <c r="U39" s="4"/>
      <c r="V39" s="4"/>
      <c r="W39" s="4"/>
      <c r="X39" s="4"/>
      <c r="Y39" s="4"/>
    </row>
    <row r="40" spans="2:25" s="28" customFormat="1" ht="15" outlineLevel="1">
      <c r="D40" s="28" t="s">
        <v>53</v>
      </c>
      <c r="G40" s="29" t="e">
        <f>+#REF!</f>
        <v>#REF!</v>
      </c>
      <c r="H40" s="29">
        <v>6984.6</v>
      </c>
      <c r="I40" s="30" t="e">
        <f t="shared" si="28"/>
        <v>#REF!</v>
      </c>
      <c r="J40" s="29" t="e">
        <f t="shared" si="29"/>
        <v>#REF!</v>
      </c>
      <c r="K40" s="31"/>
      <c r="L40" s="29" t="e">
        <f>+#REF!</f>
        <v>#REF!</v>
      </c>
      <c r="M40" s="29"/>
      <c r="N40" s="30" t="e">
        <f t="shared" si="30"/>
        <v>#REF!</v>
      </c>
      <c r="O40" s="29" t="e">
        <f t="shared" si="31"/>
        <v>#REF!</v>
      </c>
      <c r="Q40" s="84"/>
    </row>
    <row r="41" spans="2:25" s="28" customFormat="1" ht="15" outlineLevel="1">
      <c r="D41" s="28" t="s">
        <v>54</v>
      </c>
      <c r="G41" s="29" t="e">
        <f>+#REF!</f>
        <v>#REF!</v>
      </c>
      <c r="H41" s="29">
        <v>8170.4</v>
      </c>
      <c r="I41" s="30" t="e">
        <f t="shared" si="28"/>
        <v>#REF!</v>
      </c>
      <c r="J41" s="29" t="e">
        <f t="shared" si="29"/>
        <v>#REF!</v>
      </c>
      <c r="K41" s="31"/>
      <c r="L41" s="29" t="e">
        <f>+#REF!</f>
        <v>#REF!</v>
      </c>
      <c r="M41" s="29"/>
      <c r="N41" s="30" t="e">
        <f t="shared" si="30"/>
        <v>#REF!</v>
      </c>
      <c r="O41" s="29" t="e">
        <f t="shared" si="31"/>
        <v>#REF!</v>
      </c>
      <c r="Q41" s="84"/>
    </row>
    <row r="42" spans="2:25" s="28" customFormat="1" ht="15" outlineLevel="1">
      <c r="D42" s="28" t="s">
        <v>19</v>
      </c>
      <c r="G42" s="29" t="e">
        <f>+#REF!</f>
        <v>#REF!</v>
      </c>
      <c r="H42" s="29">
        <v>12862.3</v>
      </c>
      <c r="I42" s="30" t="e">
        <f t="shared" si="28"/>
        <v>#REF!</v>
      </c>
      <c r="J42" s="29" t="e">
        <f t="shared" si="29"/>
        <v>#REF!</v>
      </c>
      <c r="K42" s="31"/>
      <c r="L42" s="29" t="e">
        <f>+#REF!</f>
        <v>#REF!</v>
      </c>
      <c r="M42" s="29"/>
      <c r="N42" s="30" t="e">
        <f t="shared" si="30"/>
        <v>#REF!</v>
      </c>
      <c r="O42" s="29" t="e">
        <f t="shared" si="31"/>
        <v>#REF!</v>
      </c>
      <c r="Q42" s="84"/>
    </row>
    <row r="43" spans="2:25" s="28" customFormat="1" ht="15" outlineLevel="1">
      <c r="D43" s="28" t="s">
        <v>42</v>
      </c>
      <c r="G43" s="29" t="e">
        <f>+#REF!</f>
        <v>#REF!</v>
      </c>
      <c r="H43" s="29">
        <v>14028.3</v>
      </c>
      <c r="I43" s="30" t="e">
        <f t="shared" si="28"/>
        <v>#REF!</v>
      </c>
      <c r="J43" s="29" t="e">
        <f t="shared" si="29"/>
        <v>#REF!</v>
      </c>
      <c r="K43" s="31"/>
      <c r="L43" s="29" t="e">
        <f>+#REF!</f>
        <v>#REF!</v>
      </c>
      <c r="M43" s="29"/>
      <c r="N43" s="30" t="e">
        <f t="shared" si="30"/>
        <v>#REF!</v>
      </c>
      <c r="O43" s="29" t="e">
        <f t="shared" si="31"/>
        <v>#REF!</v>
      </c>
      <c r="Q43" s="84"/>
    </row>
    <row r="44" spans="2:25" s="28" customFormat="1" ht="15" outlineLevel="1">
      <c r="D44" s="28" t="s">
        <v>80</v>
      </c>
      <c r="G44" s="29" t="e">
        <f>+#REF!</f>
        <v>#REF!</v>
      </c>
      <c r="H44" s="29">
        <v>346.2</v>
      </c>
      <c r="I44" s="30" t="e">
        <f t="shared" ref="I44:I57" si="32">+(+G44/H44-1)</f>
        <v>#REF!</v>
      </c>
      <c r="J44" s="29" t="e">
        <f t="shared" ref="J44:J57" si="33">+G44-H44</f>
        <v>#REF!</v>
      </c>
      <c r="K44" s="31"/>
      <c r="L44" s="29" t="e">
        <f>+#REF!</f>
        <v>#REF!</v>
      </c>
      <c r="M44" s="29"/>
      <c r="N44" s="30" t="e">
        <f t="shared" ref="N44:N57" si="34">+(+L44/M44-1)</f>
        <v>#REF!</v>
      </c>
      <c r="O44" s="29" t="e">
        <f t="shared" ref="O44:O57" si="35">+L44-M44</f>
        <v>#REF!</v>
      </c>
      <c r="Q44" s="84"/>
    </row>
    <row r="45" spans="2:25" s="28" customFormat="1" ht="15" outlineLevel="1">
      <c r="D45" s="28" t="s">
        <v>81</v>
      </c>
      <c r="G45" s="29" t="e">
        <f>+#REF!</f>
        <v>#REF!</v>
      </c>
      <c r="H45" s="29">
        <v>0</v>
      </c>
      <c r="I45" s="30" t="e">
        <f t="shared" si="32"/>
        <v>#REF!</v>
      </c>
      <c r="J45" s="29" t="e">
        <f t="shared" si="33"/>
        <v>#REF!</v>
      </c>
      <c r="K45" s="31"/>
      <c r="L45" s="29" t="e">
        <f>+#REF!</f>
        <v>#REF!</v>
      </c>
      <c r="M45" s="29"/>
      <c r="N45" s="30" t="e">
        <f t="shared" si="34"/>
        <v>#REF!</v>
      </c>
      <c r="O45" s="29" t="e">
        <f t="shared" si="35"/>
        <v>#REF!</v>
      </c>
      <c r="Q45" s="84"/>
    </row>
    <row r="46" spans="2:25" s="28" customFormat="1" ht="15" outlineLevel="1">
      <c r="D46" s="28" t="s">
        <v>82</v>
      </c>
      <c r="G46" s="29" t="e">
        <f>+#REF!</f>
        <v>#REF!</v>
      </c>
      <c r="H46" s="29">
        <v>1345.5</v>
      </c>
      <c r="I46" s="30" t="e">
        <f t="shared" si="32"/>
        <v>#REF!</v>
      </c>
      <c r="J46" s="29" t="e">
        <f t="shared" si="33"/>
        <v>#REF!</v>
      </c>
      <c r="K46" s="31"/>
      <c r="L46" s="29" t="e">
        <f>+#REF!</f>
        <v>#REF!</v>
      </c>
      <c r="M46" s="29"/>
      <c r="N46" s="30" t="e">
        <f t="shared" si="34"/>
        <v>#REF!</v>
      </c>
      <c r="O46" s="29" t="e">
        <f t="shared" si="35"/>
        <v>#REF!</v>
      </c>
      <c r="Q46" s="84"/>
    </row>
    <row r="47" spans="2:25" s="28" customFormat="1" ht="15" outlineLevel="1">
      <c r="D47" s="119" t="s">
        <v>107</v>
      </c>
      <c r="G47" s="29" t="e">
        <f>+#REF!</f>
        <v>#REF!</v>
      </c>
      <c r="H47" s="29">
        <v>928.7</v>
      </c>
      <c r="I47" s="30" t="e">
        <f t="shared" si="32"/>
        <v>#REF!</v>
      </c>
      <c r="J47" s="29" t="e">
        <f t="shared" si="33"/>
        <v>#REF!</v>
      </c>
      <c r="K47" s="31"/>
      <c r="L47" s="29" t="e">
        <f>+#REF!</f>
        <v>#REF!</v>
      </c>
      <c r="M47" s="29"/>
      <c r="N47" s="30" t="e">
        <f t="shared" si="34"/>
        <v>#REF!</v>
      </c>
      <c r="O47" s="29" t="e">
        <f t="shared" si="35"/>
        <v>#REF!</v>
      </c>
      <c r="Q47" s="84"/>
    </row>
    <row r="48" spans="2:25" s="28" customFormat="1" ht="15" outlineLevel="1">
      <c r="D48" s="28" t="s">
        <v>83</v>
      </c>
      <c r="G48" s="29" t="e">
        <f>+#REF!</f>
        <v>#REF!</v>
      </c>
      <c r="H48" s="29">
        <v>41.1</v>
      </c>
      <c r="I48" s="30" t="e">
        <f t="shared" si="32"/>
        <v>#REF!</v>
      </c>
      <c r="J48" s="29" t="e">
        <f t="shared" si="33"/>
        <v>#REF!</v>
      </c>
      <c r="K48" s="31"/>
      <c r="L48" s="29" t="e">
        <f>+#REF!</f>
        <v>#REF!</v>
      </c>
      <c r="M48" s="29"/>
      <c r="N48" s="30" t="e">
        <f t="shared" si="34"/>
        <v>#REF!</v>
      </c>
      <c r="O48" s="29" t="e">
        <f t="shared" si="35"/>
        <v>#REF!</v>
      </c>
      <c r="Q48" s="84"/>
    </row>
    <row r="49" spans="3:17" s="28" customFormat="1" ht="15" outlineLevel="1">
      <c r="D49" s="28" t="s">
        <v>20</v>
      </c>
      <c r="G49" s="29" t="e">
        <f>+#REF!</f>
        <v>#REF!</v>
      </c>
      <c r="H49" s="29">
        <v>881.9</v>
      </c>
      <c r="I49" s="30" t="e">
        <f t="shared" si="32"/>
        <v>#REF!</v>
      </c>
      <c r="J49" s="29" t="e">
        <f t="shared" si="33"/>
        <v>#REF!</v>
      </c>
      <c r="K49" s="31"/>
      <c r="L49" s="29" t="e">
        <f>+#REF!</f>
        <v>#REF!</v>
      </c>
      <c r="M49" s="29"/>
      <c r="N49" s="30" t="e">
        <f t="shared" si="34"/>
        <v>#REF!</v>
      </c>
      <c r="O49" s="29" t="e">
        <f t="shared" si="35"/>
        <v>#REF!</v>
      </c>
      <c r="Q49" s="84"/>
    </row>
    <row r="50" spans="3:17" s="28" customFormat="1" ht="15" outlineLevel="1">
      <c r="D50" s="28" t="s">
        <v>84</v>
      </c>
      <c r="G50" s="29" t="e">
        <f>+#REF!</f>
        <v>#REF!</v>
      </c>
      <c r="H50" s="29">
        <v>552.79999999999995</v>
      </c>
      <c r="I50" s="30" t="e">
        <f t="shared" si="32"/>
        <v>#REF!</v>
      </c>
      <c r="J50" s="29" t="e">
        <f t="shared" si="33"/>
        <v>#REF!</v>
      </c>
      <c r="K50" s="31"/>
      <c r="L50" s="29" t="e">
        <f>+#REF!</f>
        <v>#REF!</v>
      </c>
      <c r="M50" s="29"/>
      <c r="N50" s="30" t="e">
        <f t="shared" si="34"/>
        <v>#REF!</v>
      </c>
      <c r="O50" s="29" t="e">
        <f t="shared" si="35"/>
        <v>#REF!</v>
      </c>
      <c r="Q50" s="84"/>
    </row>
    <row r="51" spans="3:17" s="28" customFormat="1" ht="15" outlineLevel="1">
      <c r="D51" s="28" t="s">
        <v>85</v>
      </c>
      <c r="G51" s="29" t="e">
        <f>+#REF!</f>
        <v>#REF!</v>
      </c>
      <c r="H51" s="29">
        <v>388.40000000000003</v>
      </c>
      <c r="I51" s="30" t="e">
        <f t="shared" si="32"/>
        <v>#REF!</v>
      </c>
      <c r="J51" s="29" t="e">
        <f t="shared" si="33"/>
        <v>#REF!</v>
      </c>
      <c r="K51" s="31"/>
      <c r="L51" s="29" t="e">
        <f>+#REF!</f>
        <v>#REF!</v>
      </c>
      <c r="M51" s="29"/>
      <c r="N51" s="30" t="e">
        <f t="shared" si="34"/>
        <v>#REF!</v>
      </c>
      <c r="O51" s="29" t="e">
        <f t="shared" si="35"/>
        <v>#REF!</v>
      </c>
      <c r="Q51" s="84"/>
    </row>
    <row r="52" spans="3:17" s="28" customFormat="1" ht="15" outlineLevel="1">
      <c r="D52" s="28" t="s">
        <v>86</v>
      </c>
      <c r="G52" s="29" t="e">
        <f>+#REF!</f>
        <v>#REF!</v>
      </c>
      <c r="H52" s="29">
        <v>467.9</v>
      </c>
      <c r="I52" s="30" t="e">
        <f t="shared" si="32"/>
        <v>#REF!</v>
      </c>
      <c r="J52" s="29" t="e">
        <f t="shared" si="33"/>
        <v>#REF!</v>
      </c>
      <c r="K52" s="31"/>
      <c r="L52" s="29" t="e">
        <f>+#REF!</f>
        <v>#REF!</v>
      </c>
      <c r="M52" s="29"/>
      <c r="N52" s="30" t="e">
        <f t="shared" si="34"/>
        <v>#REF!</v>
      </c>
      <c r="O52" s="29" t="e">
        <f t="shared" si="35"/>
        <v>#REF!</v>
      </c>
      <c r="Q52" s="84"/>
    </row>
    <row r="53" spans="3:17" s="28" customFormat="1" ht="15" outlineLevel="1">
      <c r="D53" s="28" t="s">
        <v>87</v>
      </c>
      <c r="G53" s="29" t="e">
        <f>+#REF!</f>
        <v>#REF!</v>
      </c>
      <c r="H53" s="29">
        <v>97.9</v>
      </c>
      <c r="I53" s="30" t="e">
        <f t="shared" si="32"/>
        <v>#REF!</v>
      </c>
      <c r="J53" s="29" t="e">
        <f t="shared" si="33"/>
        <v>#REF!</v>
      </c>
      <c r="K53" s="31"/>
      <c r="L53" s="29" t="e">
        <f>+#REF!</f>
        <v>#REF!</v>
      </c>
      <c r="M53" s="29"/>
      <c r="N53" s="30" t="e">
        <f t="shared" si="34"/>
        <v>#REF!</v>
      </c>
      <c r="O53" s="29" t="e">
        <f t="shared" si="35"/>
        <v>#REF!</v>
      </c>
      <c r="Q53" s="84"/>
    </row>
    <row r="54" spans="3:17" s="28" customFormat="1" ht="15" outlineLevel="1">
      <c r="D54" s="28" t="s">
        <v>88</v>
      </c>
      <c r="G54" s="29" t="e">
        <f>+#REF!</f>
        <v>#REF!</v>
      </c>
      <c r="H54" s="29">
        <v>233.8</v>
      </c>
      <c r="I54" s="30" t="e">
        <f t="shared" si="32"/>
        <v>#REF!</v>
      </c>
      <c r="J54" s="29" t="e">
        <f t="shared" si="33"/>
        <v>#REF!</v>
      </c>
      <c r="K54" s="31"/>
      <c r="L54" s="29" t="e">
        <f>+#REF!</f>
        <v>#REF!</v>
      </c>
      <c r="M54" s="29"/>
      <c r="N54" s="30" t="e">
        <f t="shared" si="34"/>
        <v>#REF!</v>
      </c>
      <c r="O54" s="29" t="e">
        <f t="shared" si="35"/>
        <v>#REF!</v>
      </c>
      <c r="Q54" s="84"/>
    </row>
    <row r="55" spans="3:17" s="28" customFormat="1" ht="15" outlineLevel="1">
      <c r="D55" s="28" t="s">
        <v>89</v>
      </c>
      <c r="G55" s="29" t="e">
        <f>+#REF!</f>
        <v>#REF!</v>
      </c>
      <c r="H55" s="29">
        <v>53.3</v>
      </c>
      <c r="I55" s="30" t="e">
        <f t="shared" si="32"/>
        <v>#REF!</v>
      </c>
      <c r="J55" s="29" t="e">
        <f t="shared" si="33"/>
        <v>#REF!</v>
      </c>
      <c r="K55" s="31"/>
      <c r="L55" s="29" t="e">
        <f>+#REF!</f>
        <v>#REF!</v>
      </c>
      <c r="M55" s="29"/>
      <c r="N55" s="30" t="e">
        <f t="shared" si="34"/>
        <v>#REF!</v>
      </c>
      <c r="O55" s="29" t="e">
        <f t="shared" si="35"/>
        <v>#REF!</v>
      </c>
      <c r="Q55" s="84"/>
    </row>
    <row r="56" spans="3:17" s="28" customFormat="1" ht="15" outlineLevel="1">
      <c r="D56" s="28" t="s">
        <v>90</v>
      </c>
      <c r="G56" s="29" t="e">
        <f>+#REF!</f>
        <v>#REF!</v>
      </c>
      <c r="H56" s="29">
        <v>142.1</v>
      </c>
      <c r="I56" s="30" t="e">
        <f t="shared" si="32"/>
        <v>#REF!</v>
      </c>
      <c r="J56" s="29" t="e">
        <f t="shared" si="33"/>
        <v>#REF!</v>
      </c>
      <c r="K56" s="31"/>
      <c r="L56" s="29" t="e">
        <f>+#REF!</f>
        <v>#REF!</v>
      </c>
      <c r="M56" s="29"/>
      <c r="N56" s="30" t="e">
        <f t="shared" si="34"/>
        <v>#REF!</v>
      </c>
      <c r="O56" s="29" t="e">
        <f t="shared" si="35"/>
        <v>#REF!</v>
      </c>
      <c r="Q56" s="84"/>
    </row>
    <row r="57" spans="3:17" s="28" customFormat="1" ht="15" outlineLevel="1">
      <c r="D57" s="28" t="s">
        <v>37</v>
      </c>
      <c r="G57" s="29" t="e">
        <f>+#REF!</f>
        <v>#REF!</v>
      </c>
      <c r="H57" s="29">
        <v>-4.5297099404706387E-14</v>
      </c>
      <c r="I57" s="30" t="e">
        <f t="shared" si="32"/>
        <v>#REF!</v>
      </c>
      <c r="J57" s="29" t="e">
        <f t="shared" si="33"/>
        <v>#REF!</v>
      </c>
      <c r="K57" s="31"/>
      <c r="L57" s="29" t="e">
        <f>+#REF!</f>
        <v>#REF!</v>
      </c>
      <c r="M57" s="29"/>
      <c r="N57" s="30" t="e">
        <f t="shared" si="34"/>
        <v>#REF!</v>
      </c>
      <c r="O57" s="29" t="e">
        <f t="shared" si="35"/>
        <v>#REF!</v>
      </c>
      <c r="Q57" s="84"/>
    </row>
    <row r="58" spans="3:17" s="34" customFormat="1">
      <c r="C58" s="34" t="s">
        <v>21</v>
      </c>
      <c r="D58" s="35"/>
      <c r="E58" s="36"/>
      <c r="F58" s="37"/>
      <c r="G58" s="38" t="e">
        <f>+#REF!</f>
        <v>#REF!</v>
      </c>
      <c r="H58" s="38">
        <v>17563.5</v>
      </c>
      <c r="I58" s="39" t="e">
        <f t="shared" si="24"/>
        <v>#REF!</v>
      </c>
      <c r="J58" s="38" t="e">
        <f t="shared" si="25"/>
        <v>#REF!</v>
      </c>
      <c r="K58" s="40"/>
      <c r="L58" s="38" t="e">
        <f>+#REF!</f>
        <v>#REF!</v>
      </c>
      <c r="M58" s="29"/>
      <c r="N58" s="39" t="e">
        <f t="shared" si="26"/>
        <v>#REF!</v>
      </c>
      <c r="O58" s="38" t="e">
        <f t="shared" si="27"/>
        <v>#REF!</v>
      </c>
      <c r="Q58" s="84"/>
    </row>
    <row r="59" spans="3:17" s="28" customFormat="1" ht="15" outlineLevel="2">
      <c r="D59" s="28" t="s">
        <v>22</v>
      </c>
      <c r="G59" s="29" t="e">
        <f>+#REF!</f>
        <v>#REF!</v>
      </c>
      <c r="H59" s="29">
        <v>8182.3</v>
      </c>
      <c r="I59" s="30" t="e">
        <f t="shared" si="24"/>
        <v>#REF!</v>
      </c>
      <c r="J59" s="29" t="e">
        <f t="shared" si="25"/>
        <v>#REF!</v>
      </c>
      <c r="K59" s="31"/>
      <c r="L59" s="29" t="e">
        <f>+#REF!</f>
        <v>#REF!</v>
      </c>
      <c r="M59" s="29"/>
      <c r="N59" s="30" t="e">
        <f t="shared" si="26"/>
        <v>#REF!</v>
      </c>
      <c r="O59" s="29" t="e">
        <f t="shared" si="27"/>
        <v>#REF!</v>
      </c>
      <c r="Q59" s="84"/>
    </row>
    <row r="60" spans="3:17" s="28" customFormat="1" ht="15" outlineLevel="2">
      <c r="D60" s="28" t="s">
        <v>23</v>
      </c>
      <c r="G60" s="29" t="e">
        <f>+#REF!</f>
        <v>#REF!</v>
      </c>
      <c r="H60" s="29">
        <v>9209.6</v>
      </c>
      <c r="I60" s="30" t="e">
        <f t="shared" si="24"/>
        <v>#REF!</v>
      </c>
      <c r="J60" s="29" t="e">
        <f t="shared" si="25"/>
        <v>#REF!</v>
      </c>
      <c r="K60" s="31"/>
      <c r="L60" s="29" t="e">
        <f>+#REF!</f>
        <v>#REF!</v>
      </c>
      <c r="M60" s="29"/>
      <c r="N60" s="30" t="e">
        <f t="shared" si="26"/>
        <v>#REF!</v>
      </c>
      <c r="O60" s="29" t="e">
        <f t="shared" si="27"/>
        <v>#REF!</v>
      </c>
      <c r="Q60" s="84"/>
    </row>
    <row r="61" spans="3:17" s="28" customFormat="1" ht="15" outlineLevel="2">
      <c r="D61" s="28" t="s">
        <v>24</v>
      </c>
      <c r="G61" s="29" t="e">
        <f>+#REF!</f>
        <v>#REF!</v>
      </c>
      <c r="H61" s="29">
        <v>171.6</v>
      </c>
      <c r="I61" s="30" t="e">
        <f t="shared" si="24"/>
        <v>#REF!</v>
      </c>
      <c r="J61" s="29" t="e">
        <f t="shared" si="25"/>
        <v>#REF!</v>
      </c>
      <c r="K61" s="31"/>
      <c r="L61" s="29" t="e">
        <f>+#REF!</f>
        <v>#REF!</v>
      </c>
      <c r="M61" s="29"/>
      <c r="N61" s="30" t="e">
        <f t="shared" si="26"/>
        <v>#REF!</v>
      </c>
      <c r="O61" s="29" t="e">
        <f t="shared" si="27"/>
        <v>#REF!</v>
      </c>
      <c r="Q61" s="84"/>
    </row>
    <row r="62" spans="3:17" s="34" customFormat="1">
      <c r="C62" s="34" t="s">
        <v>25</v>
      </c>
      <c r="D62" s="35"/>
      <c r="E62" s="36"/>
      <c r="F62" s="37"/>
      <c r="G62" s="38" t="e">
        <f>+#REF!</f>
        <v>#REF!</v>
      </c>
      <c r="H62" s="38">
        <v>50618.399999999994</v>
      </c>
      <c r="I62" s="39" t="e">
        <f t="shared" si="24"/>
        <v>#REF!</v>
      </c>
      <c r="J62" s="38" t="e">
        <f t="shared" si="25"/>
        <v>#REF!</v>
      </c>
      <c r="K62" s="40"/>
      <c r="L62" s="38" t="e">
        <f>+#REF!</f>
        <v>#REF!</v>
      </c>
      <c r="M62" s="29"/>
      <c r="N62" s="39" t="e">
        <f t="shared" si="26"/>
        <v>#REF!</v>
      </c>
      <c r="O62" s="38" t="e">
        <f t="shared" si="27"/>
        <v>#REF!</v>
      </c>
      <c r="Q62" s="84"/>
    </row>
    <row r="63" spans="3:17" s="28" customFormat="1" outlineLevel="2">
      <c r="D63" s="28" t="s">
        <v>26</v>
      </c>
      <c r="G63" s="29" t="e">
        <f>+#REF!</f>
        <v>#REF!</v>
      </c>
      <c r="H63" s="29">
        <v>39387.599999999999</v>
      </c>
      <c r="I63" s="30" t="e">
        <f t="shared" si="24"/>
        <v>#REF!</v>
      </c>
      <c r="J63" s="29" t="e">
        <f t="shared" si="25"/>
        <v>#REF!</v>
      </c>
      <c r="K63" s="31"/>
      <c r="L63" s="29" t="e">
        <f>+#REF!</f>
        <v>#REF!</v>
      </c>
      <c r="M63" s="29"/>
      <c r="N63" s="30" t="e">
        <f t="shared" si="26"/>
        <v>#REF!</v>
      </c>
      <c r="O63" s="29" t="e">
        <f t="shared" si="27"/>
        <v>#REF!</v>
      </c>
      <c r="Q63" s="92"/>
    </row>
    <row r="64" spans="3:17" s="28" customFormat="1" outlineLevel="2">
      <c r="D64" s="28" t="s">
        <v>27</v>
      </c>
      <c r="G64" s="29" t="e">
        <f>+#REF!</f>
        <v>#REF!</v>
      </c>
      <c r="H64" s="29">
        <v>11230.8</v>
      </c>
      <c r="I64" s="30" t="e">
        <f t="shared" si="24"/>
        <v>#REF!</v>
      </c>
      <c r="J64" s="29" t="e">
        <f t="shared" si="25"/>
        <v>#REF!</v>
      </c>
      <c r="K64" s="31"/>
      <c r="L64" s="29" t="e">
        <f>+#REF!</f>
        <v>#REF!</v>
      </c>
      <c r="M64" s="29"/>
      <c r="N64" s="30" t="e">
        <f t="shared" si="26"/>
        <v>#REF!</v>
      </c>
      <c r="O64" s="29" t="e">
        <f t="shared" si="27"/>
        <v>#REF!</v>
      </c>
      <c r="Q64" s="92"/>
    </row>
    <row r="65" spans="1:17" s="34" customFormat="1">
      <c r="C65" s="34" t="s">
        <v>43</v>
      </c>
      <c r="D65" s="35"/>
      <c r="E65" s="36"/>
      <c r="F65" s="37"/>
      <c r="G65" s="38" t="e">
        <f>+#REF!</f>
        <v>#REF!</v>
      </c>
      <c r="H65" s="38">
        <v>11554.399999999998</v>
      </c>
      <c r="I65" s="39" t="e">
        <f t="shared" si="24"/>
        <v>#REF!</v>
      </c>
      <c r="J65" s="38" t="e">
        <f t="shared" si="25"/>
        <v>#REF!</v>
      </c>
      <c r="K65" s="40"/>
      <c r="L65" s="38" t="e">
        <f>+#REF!</f>
        <v>#REF!</v>
      </c>
      <c r="M65" s="29"/>
      <c r="N65" s="39" t="e">
        <f t="shared" si="26"/>
        <v>#REF!</v>
      </c>
      <c r="O65" s="38" t="e">
        <f t="shared" si="27"/>
        <v>#REF!</v>
      </c>
      <c r="Q65" s="93"/>
    </row>
    <row r="66" spans="1:17" s="28" customFormat="1" ht="15" outlineLevel="1">
      <c r="D66" s="28" t="s">
        <v>29</v>
      </c>
      <c r="G66" s="29" t="e">
        <f>+#REF!</f>
        <v>#REF!</v>
      </c>
      <c r="H66" s="29">
        <v>2514.2999999999997</v>
      </c>
      <c r="I66" s="30" t="e">
        <f t="shared" si="24"/>
        <v>#REF!</v>
      </c>
      <c r="J66" s="29" t="e">
        <f t="shared" si="25"/>
        <v>#REF!</v>
      </c>
      <c r="K66" s="31"/>
      <c r="L66" s="29" t="e">
        <f>+#REF!</f>
        <v>#REF!</v>
      </c>
      <c r="M66" s="29"/>
      <c r="N66" s="30" t="e">
        <f t="shared" si="26"/>
        <v>#REF!</v>
      </c>
      <c r="O66" s="29" t="e">
        <f t="shared" si="27"/>
        <v>#REF!</v>
      </c>
      <c r="Q66" s="84"/>
    </row>
    <row r="67" spans="1:17" s="28" customFormat="1" ht="15" outlineLevel="1">
      <c r="D67" s="28" t="s">
        <v>30</v>
      </c>
      <c r="G67" s="29" t="e">
        <f>+#REF!</f>
        <v>#REF!</v>
      </c>
      <c r="H67" s="29">
        <v>2037.3</v>
      </c>
      <c r="I67" s="30" t="e">
        <f t="shared" si="24"/>
        <v>#REF!</v>
      </c>
      <c r="J67" s="29" t="e">
        <f t="shared" si="25"/>
        <v>#REF!</v>
      </c>
      <c r="K67" s="31"/>
      <c r="L67" s="29" t="e">
        <f>+#REF!</f>
        <v>#REF!</v>
      </c>
      <c r="M67" s="29"/>
      <c r="N67" s="30" t="e">
        <f t="shared" si="26"/>
        <v>#REF!</v>
      </c>
      <c r="O67" s="29" t="e">
        <f t="shared" si="27"/>
        <v>#REF!</v>
      </c>
      <c r="Q67" s="84"/>
    </row>
    <row r="68" spans="1:17" s="28" customFormat="1" ht="15" outlineLevel="1">
      <c r="D68" s="28" t="s">
        <v>31</v>
      </c>
      <c r="G68" s="29" t="e">
        <f>+#REF!</f>
        <v>#REF!</v>
      </c>
      <c r="H68" s="29">
        <v>444.6</v>
      </c>
      <c r="I68" s="30" t="e">
        <f t="shared" ref="I68:I73" si="36">+(+G68/H68-1)</f>
        <v>#REF!</v>
      </c>
      <c r="J68" s="29" t="e">
        <f t="shared" ref="J68:J73" si="37">+G68-H68</f>
        <v>#REF!</v>
      </c>
      <c r="K68" s="31"/>
      <c r="L68" s="29" t="e">
        <f>+#REF!</f>
        <v>#REF!</v>
      </c>
      <c r="M68" s="29"/>
      <c r="N68" s="30" t="e">
        <f t="shared" ref="N68:N73" si="38">+(+L68/M68-1)</f>
        <v>#REF!</v>
      </c>
      <c r="O68" s="29" t="e">
        <f t="shared" ref="O68:O73" si="39">+L68-M68</f>
        <v>#REF!</v>
      </c>
      <c r="Q68" s="84"/>
    </row>
    <row r="69" spans="1:17" s="28" customFormat="1" ht="15" outlineLevel="1">
      <c r="D69" s="28" t="s">
        <v>32</v>
      </c>
      <c r="G69" s="29" t="e">
        <f>+#REF!</f>
        <v>#REF!</v>
      </c>
      <c r="H69" s="29">
        <v>6558.2</v>
      </c>
      <c r="I69" s="30" t="e">
        <f t="shared" si="36"/>
        <v>#REF!</v>
      </c>
      <c r="J69" s="29" t="e">
        <f t="shared" si="37"/>
        <v>#REF!</v>
      </c>
      <c r="K69" s="31"/>
      <c r="L69" s="29" t="e">
        <f>+#REF!</f>
        <v>#REF!</v>
      </c>
      <c r="M69" s="29"/>
      <c r="N69" s="30" t="e">
        <f t="shared" si="38"/>
        <v>#REF!</v>
      </c>
      <c r="O69" s="29" t="e">
        <f t="shared" si="39"/>
        <v>#REF!</v>
      </c>
      <c r="Q69" s="84"/>
    </row>
    <row r="70" spans="1:17" s="28" customFormat="1" outlineLevel="1">
      <c r="C70" s="34" t="s">
        <v>33</v>
      </c>
      <c r="G70" s="38" t="e">
        <f>+#REF!</f>
        <v>#REF!</v>
      </c>
      <c r="H70" s="38">
        <v>7902.3</v>
      </c>
      <c r="I70" s="30" t="e">
        <f t="shared" si="36"/>
        <v>#REF!</v>
      </c>
      <c r="J70" s="38" t="e">
        <f t="shared" si="37"/>
        <v>#REF!</v>
      </c>
      <c r="K70" s="38"/>
      <c r="L70" s="38" t="e">
        <f>+#REF!</f>
        <v>#REF!</v>
      </c>
      <c r="M70" s="38"/>
      <c r="N70" s="38" t="e">
        <f t="shared" si="38"/>
        <v>#REF!</v>
      </c>
      <c r="O70" s="38" t="e">
        <f t="shared" si="39"/>
        <v>#REF!</v>
      </c>
      <c r="Q70" s="84"/>
    </row>
    <row r="71" spans="1:17" s="34" customFormat="1">
      <c r="C71" s="34" t="s">
        <v>91</v>
      </c>
      <c r="D71" s="57"/>
      <c r="E71" s="36"/>
      <c r="F71" s="37"/>
      <c r="G71" s="38" t="e">
        <f>+#REF!</f>
        <v>#REF!</v>
      </c>
      <c r="H71" s="38">
        <v>2762</v>
      </c>
      <c r="I71" s="30" t="e">
        <f t="shared" si="36"/>
        <v>#REF!</v>
      </c>
      <c r="J71" s="38" t="e">
        <f t="shared" si="37"/>
        <v>#REF!</v>
      </c>
      <c r="K71" s="38"/>
      <c r="L71" s="38" t="e">
        <f>+#REF!</f>
        <v>#REF!</v>
      </c>
      <c r="M71" s="38"/>
      <c r="N71" s="38" t="e">
        <f t="shared" si="38"/>
        <v>#REF!</v>
      </c>
      <c r="O71" s="38" t="e">
        <f t="shared" si="39"/>
        <v>#REF!</v>
      </c>
      <c r="Q71" s="84"/>
    </row>
    <row r="72" spans="1:17" s="28" customFormat="1" hidden="1" outlineLevel="1">
      <c r="C72" s="66"/>
      <c r="D72" s="47" t="s">
        <v>56</v>
      </c>
      <c r="E72" s="47"/>
      <c r="F72" s="47"/>
      <c r="G72" s="48" t="e">
        <f>+#REF!</f>
        <v>#REF!</v>
      </c>
      <c r="H72" s="48"/>
      <c r="I72" s="95" t="e">
        <f t="shared" si="36"/>
        <v>#REF!</v>
      </c>
      <c r="J72" s="48" t="e">
        <f t="shared" si="37"/>
        <v>#REF!</v>
      </c>
      <c r="K72" s="96"/>
      <c r="L72" s="48" t="e">
        <f>+#REF!</f>
        <v>#REF!</v>
      </c>
      <c r="M72" s="48"/>
      <c r="N72" s="95" t="e">
        <f t="shared" si="38"/>
        <v>#REF!</v>
      </c>
      <c r="O72" s="48" t="e">
        <f t="shared" si="39"/>
        <v>#REF!</v>
      </c>
      <c r="Q72" s="92"/>
    </row>
    <row r="73" spans="1:17" s="28" customFormat="1" ht="15" hidden="1" outlineLevel="1">
      <c r="C73" s="66"/>
      <c r="D73" s="47" t="s">
        <v>96</v>
      </c>
      <c r="E73" s="47"/>
      <c r="F73" s="47"/>
      <c r="G73" s="48" t="e">
        <f>+#REF!</f>
        <v>#REF!</v>
      </c>
      <c r="H73" s="48"/>
      <c r="I73" s="95" t="e">
        <f t="shared" si="36"/>
        <v>#REF!</v>
      </c>
      <c r="J73" s="48" t="e">
        <f t="shared" si="37"/>
        <v>#REF!</v>
      </c>
      <c r="K73" s="96"/>
      <c r="L73" s="48" t="e">
        <f>+#REF!</f>
        <v>#REF!</v>
      </c>
      <c r="M73" s="48"/>
      <c r="N73" s="95" t="e">
        <f t="shared" si="38"/>
        <v>#REF!</v>
      </c>
      <c r="O73" s="48" t="e">
        <f t="shared" si="39"/>
        <v>#REF!</v>
      </c>
      <c r="Q73" s="84"/>
    </row>
    <row r="74" spans="1:17" s="41" customFormat="1" ht="3.75" customHeight="1" collapsed="1">
      <c r="A74" s="10"/>
      <c r="B74" s="10"/>
      <c r="E74" s="13"/>
      <c r="F74" s="14"/>
      <c r="G74" s="29"/>
      <c r="H74" s="29"/>
      <c r="I74" s="31"/>
      <c r="J74" s="29"/>
      <c r="K74" s="31"/>
      <c r="L74" s="29"/>
      <c r="M74" s="8"/>
      <c r="N74" s="31"/>
      <c r="O74" s="29"/>
      <c r="Q74" s="84"/>
    </row>
    <row r="75" spans="1:17" s="42" customFormat="1">
      <c r="A75" s="27"/>
      <c r="B75" s="23"/>
      <c r="C75" s="23" t="s">
        <v>34</v>
      </c>
      <c r="D75" s="23"/>
      <c r="E75" s="23"/>
      <c r="F75" s="23"/>
      <c r="G75" s="24" t="e">
        <f>+#REF!</f>
        <v>#REF!</v>
      </c>
      <c r="H75" s="24">
        <v>17729.8</v>
      </c>
      <c r="I75" s="25" t="e">
        <f>(+G75/H75-1)</f>
        <v>#REF!</v>
      </c>
      <c r="J75" s="24" t="e">
        <f>+G75-H75</f>
        <v>#REF!</v>
      </c>
      <c r="K75" s="26"/>
      <c r="L75" s="24" t="e">
        <f>+#REF!</f>
        <v>#REF!</v>
      </c>
      <c r="M75" s="24"/>
      <c r="N75" s="25" t="e">
        <f>(+L75/M75-1)</f>
        <v>#REF!</v>
      </c>
      <c r="O75" s="24" t="e">
        <f>+L75-M75</f>
        <v>#REF!</v>
      </c>
      <c r="Q75" s="92"/>
    </row>
    <row r="76" spans="1:17" s="34" customFormat="1">
      <c r="C76" s="34" t="s">
        <v>22</v>
      </c>
      <c r="D76" s="35"/>
      <c r="E76" s="36"/>
      <c r="F76" s="37"/>
      <c r="G76" s="38" t="e">
        <f>+#REF!</f>
        <v>#REF!</v>
      </c>
      <c r="H76" s="38">
        <v>2562.5</v>
      </c>
      <c r="I76" s="39" t="e">
        <f t="shared" ref="I76:I93" si="40">+(+G76/H76-1)</f>
        <v>#REF!</v>
      </c>
      <c r="J76" s="38" t="e">
        <f t="shared" ref="J76:J93" si="41">+G76-H76</f>
        <v>#REF!</v>
      </c>
      <c r="K76" s="40"/>
      <c r="L76" s="38" t="e">
        <f>+#REF!</f>
        <v>#REF!</v>
      </c>
      <c r="M76" s="38"/>
      <c r="N76" s="39" t="e">
        <f t="shared" ref="N76:N93" si="42">+(+L76/M76-1)</f>
        <v>#REF!</v>
      </c>
      <c r="O76" s="38" t="e">
        <f t="shared" ref="O76:O93" si="43">+L76-M76</f>
        <v>#REF!</v>
      </c>
    </row>
    <row r="77" spans="1:17" s="28" customFormat="1" ht="12.75" outlineLevel="1">
      <c r="D77" s="28" t="s">
        <v>35</v>
      </c>
      <c r="G77" s="29" t="e">
        <f>+#REF!</f>
        <v>#REF!</v>
      </c>
      <c r="H77" s="29">
        <v>1629.6000000000001</v>
      </c>
      <c r="I77" s="30" t="e">
        <f t="shared" si="40"/>
        <v>#REF!</v>
      </c>
      <c r="J77" s="29" t="e">
        <f t="shared" si="41"/>
        <v>#REF!</v>
      </c>
      <c r="K77" s="31"/>
      <c r="L77" s="29" t="e">
        <f>+#REF!</f>
        <v>#REF!</v>
      </c>
      <c r="M77" s="29"/>
      <c r="N77" s="30" t="e">
        <f t="shared" si="42"/>
        <v>#REF!</v>
      </c>
      <c r="O77" s="29" t="e">
        <f t="shared" si="43"/>
        <v>#REF!</v>
      </c>
      <c r="P77" s="75"/>
    </row>
    <row r="78" spans="1:17" s="28" customFormat="1" ht="12.75" outlineLevel="1">
      <c r="D78" s="28" t="s">
        <v>28</v>
      </c>
      <c r="G78" s="29" t="e">
        <f>+#REF!</f>
        <v>#REF!</v>
      </c>
      <c r="H78" s="29">
        <v>932.9</v>
      </c>
      <c r="I78" s="30" t="e">
        <f t="shared" si="40"/>
        <v>#REF!</v>
      </c>
      <c r="J78" s="29" t="e">
        <f t="shared" si="41"/>
        <v>#REF!</v>
      </c>
      <c r="K78" s="31"/>
      <c r="L78" s="29" t="e">
        <f>+#REF!</f>
        <v>#REF!</v>
      </c>
      <c r="M78" s="29"/>
      <c r="N78" s="30" t="e">
        <f t="shared" si="42"/>
        <v>#REF!</v>
      </c>
      <c r="O78" s="29" t="e">
        <f t="shared" si="43"/>
        <v>#REF!</v>
      </c>
      <c r="P78" s="75"/>
      <c r="Q78" s="77"/>
    </row>
    <row r="79" spans="1:17" s="34" customFormat="1">
      <c r="C79" s="34" t="s">
        <v>23</v>
      </c>
      <c r="D79" s="35"/>
      <c r="E79" s="36"/>
      <c r="F79" s="37"/>
      <c r="G79" s="38" t="e">
        <f>+#REF!</f>
        <v>#REF!</v>
      </c>
      <c r="H79" s="38">
        <v>7712</v>
      </c>
      <c r="I79" s="39" t="e">
        <f t="shared" si="40"/>
        <v>#REF!</v>
      </c>
      <c r="J79" s="38" t="e">
        <f t="shared" si="41"/>
        <v>#REF!</v>
      </c>
      <c r="K79" s="40"/>
      <c r="L79" s="38" t="e">
        <f>+#REF!</f>
        <v>#REF!</v>
      </c>
      <c r="M79" s="38"/>
      <c r="N79" s="39" t="e">
        <f t="shared" si="42"/>
        <v>#REF!</v>
      </c>
      <c r="O79" s="38" t="e">
        <f t="shared" si="43"/>
        <v>#REF!</v>
      </c>
    </row>
    <row r="80" spans="1:17" s="28" customFormat="1" ht="12.75" outlineLevel="1">
      <c r="D80" s="28" t="s">
        <v>35</v>
      </c>
      <c r="G80" s="29" t="e">
        <f>+#REF!</f>
        <v>#REF!</v>
      </c>
      <c r="H80" s="29">
        <v>7356</v>
      </c>
      <c r="I80" s="30" t="e">
        <f t="shared" si="40"/>
        <v>#REF!</v>
      </c>
      <c r="J80" s="29" t="e">
        <f t="shared" si="41"/>
        <v>#REF!</v>
      </c>
      <c r="K80" s="31"/>
      <c r="L80" s="29" t="e">
        <f>+#REF!</f>
        <v>#REF!</v>
      </c>
      <c r="M80" s="29"/>
      <c r="N80" s="30" t="e">
        <f t="shared" si="42"/>
        <v>#REF!</v>
      </c>
      <c r="O80" s="29" t="e">
        <f t="shared" si="43"/>
        <v>#REF!</v>
      </c>
    </row>
    <row r="81" spans="1:17" s="28" customFormat="1" ht="12.75" outlineLevel="1">
      <c r="D81" s="28" t="s">
        <v>28</v>
      </c>
      <c r="G81" s="29" t="e">
        <f>+#REF!</f>
        <v>#REF!</v>
      </c>
      <c r="H81" s="29">
        <v>356</v>
      </c>
      <c r="I81" s="30" t="e">
        <f t="shared" si="40"/>
        <v>#REF!</v>
      </c>
      <c r="J81" s="29" t="e">
        <f t="shared" si="41"/>
        <v>#REF!</v>
      </c>
      <c r="K81" s="31"/>
      <c r="L81" s="29" t="e">
        <f>+#REF!</f>
        <v>#REF!</v>
      </c>
      <c r="M81" s="29"/>
      <c r="N81" s="30" t="e">
        <f t="shared" si="42"/>
        <v>#REF!</v>
      </c>
      <c r="O81" s="29" t="e">
        <f t="shared" si="43"/>
        <v>#REF!</v>
      </c>
    </row>
    <row r="82" spans="1:17" s="34" customFormat="1">
      <c r="C82" s="34" t="s">
        <v>29</v>
      </c>
      <c r="D82" s="35"/>
      <c r="E82" s="36"/>
      <c r="F82" s="37"/>
      <c r="G82" s="38" t="e">
        <f>+#REF!</f>
        <v>#REF!</v>
      </c>
      <c r="H82" s="38">
        <v>639.9</v>
      </c>
      <c r="I82" s="39" t="e">
        <f t="shared" si="40"/>
        <v>#REF!</v>
      </c>
      <c r="J82" s="38" t="e">
        <f t="shared" si="41"/>
        <v>#REF!</v>
      </c>
      <c r="K82" s="40"/>
      <c r="L82" s="38" t="e">
        <f>+#REF!</f>
        <v>#REF!</v>
      </c>
      <c r="M82" s="38"/>
      <c r="N82" s="39" t="e">
        <f t="shared" si="42"/>
        <v>#REF!</v>
      </c>
      <c r="O82" s="38" t="e">
        <f t="shared" si="43"/>
        <v>#REF!</v>
      </c>
    </row>
    <row r="83" spans="1:17" s="28" customFormat="1" ht="12.75" outlineLevel="2">
      <c r="D83" s="28" t="s">
        <v>35</v>
      </c>
      <c r="G83" s="29" t="e">
        <f>+#REF!</f>
        <v>#REF!</v>
      </c>
      <c r="H83" s="29">
        <v>134.6</v>
      </c>
      <c r="I83" s="30" t="e">
        <f t="shared" si="40"/>
        <v>#REF!</v>
      </c>
      <c r="J83" s="29" t="e">
        <f t="shared" si="41"/>
        <v>#REF!</v>
      </c>
      <c r="K83" s="31"/>
      <c r="L83" s="29" t="e">
        <f>+#REF!</f>
        <v>#REF!</v>
      </c>
      <c r="M83" s="29"/>
      <c r="N83" s="30" t="e">
        <f t="shared" si="42"/>
        <v>#REF!</v>
      </c>
      <c r="O83" s="29" t="e">
        <f t="shared" si="43"/>
        <v>#REF!</v>
      </c>
    </row>
    <row r="84" spans="1:17" s="28" customFormat="1" ht="12.75" outlineLevel="2">
      <c r="D84" s="28" t="s">
        <v>28</v>
      </c>
      <c r="G84" s="29" t="e">
        <f>+#REF!</f>
        <v>#REF!</v>
      </c>
      <c r="H84" s="29">
        <v>505.3</v>
      </c>
      <c r="I84" s="30" t="e">
        <f t="shared" si="40"/>
        <v>#REF!</v>
      </c>
      <c r="J84" s="29" t="e">
        <f t="shared" si="41"/>
        <v>#REF!</v>
      </c>
      <c r="K84" s="31"/>
      <c r="L84" s="29" t="e">
        <f>+#REF!</f>
        <v>#REF!</v>
      </c>
      <c r="M84" s="29"/>
      <c r="N84" s="30" t="e">
        <f t="shared" si="42"/>
        <v>#REF!</v>
      </c>
      <c r="O84" s="29" t="e">
        <f t="shared" si="43"/>
        <v>#REF!</v>
      </c>
    </row>
    <row r="85" spans="1:17" s="34" customFormat="1">
      <c r="C85" s="34" t="s">
        <v>36</v>
      </c>
      <c r="D85" s="35"/>
      <c r="E85" s="36"/>
      <c r="F85" s="37"/>
      <c r="G85" s="38" t="e">
        <f>+#REF!</f>
        <v>#REF!</v>
      </c>
      <c r="H85" s="38">
        <v>2084</v>
      </c>
      <c r="I85" s="39" t="e">
        <f t="shared" si="40"/>
        <v>#REF!</v>
      </c>
      <c r="J85" s="38" t="e">
        <f t="shared" si="41"/>
        <v>#REF!</v>
      </c>
      <c r="K85" s="40"/>
      <c r="L85" s="38" t="e">
        <f>+#REF!</f>
        <v>#REF!</v>
      </c>
      <c r="M85" s="38"/>
      <c r="N85" s="39" t="e">
        <f t="shared" si="42"/>
        <v>#REF!</v>
      </c>
      <c r="O85" s="38" t="e">
        <f t="shared" si="43"/>
        <v>#REF!</v>
      </c>
    </row>
    <row r="86" spans="1:17" s="28" customFormat="1" ht="12.75" outlineLevel="1">
      <c r="D86" s="28" t="s">
        <v>60</v>
      </c>
      <c r="G86" s="29" t="e">
        <f>+#REF!</f>
        <v>#REF!</v>
      </c>
      <c r="H86" s="29">
        <v>481.70000000000005</v>
      </c>
      <c r="I86" s="30" t="e">
        <f t="shared" si="40"/>
        <v>#REF!</v>
      </c>
      <c r="J86" s="29" t="e">
        <f t="shared" si="41"/>
        <v>#REF!</v>
      </c>
      <c r="K86" s="31"/>
      <c r="L86" s="29" t="e">
        <f>+#REF!</f>
        <v>#REF!</v>
      </c>
      <c r="M86" s="29"/>
      <c r="N86" s="30" t="e">
        <f t="shared" si="42"/>
        <v>#REF!</v>
      </c>
      <c r="O86" s="29" t="e">
        <f t="shared" si="43"/>
        <v>#REF!</v>
      </c>
    </row>
    <row r="87" spans="1:17" s="28" customFormat="1" ht="12.75" outlineLevel="1">
      <c r="D87" s="28" t="s">
        <v>28</v>
      </c>
      <c r="G87" s="29" t="e">
        <f>+#REF!</f>
        <v>#REF!</v>
      </c>
      <c r="H87" s="29">
        <v>1602.3</v>
      </c>
      <c r="I87" s="30" t="e">
        <f t="shared" si="40"/>
        <v>#REF!</v>
      </c>
      <c r="J87" s="29" t="e">
        <f t="shared" si="41"/>
        <v>#REF!</v>
      </c>
      <c r="K87" s="31"/>
      <c r="L87" s="29" t="e">
        <f>+#REF!</f>
        <v>#REF!</v>
      </c>
      <c r="M87" s="29"/>
      <c r="N87" s="30" t="e">
        <f t="shared" si="42"/>
        <v>#REF!</v>
      </c>
      <c r="O87" s="29" t="e">
        <f t="shared" si="43"/>
        <v>#REF!</v>
      </c>
    </row>
    <row r="88" spans="1:17" s="34" customFormat="1">
      <c r="C88" s="34" t="s">
        <v>50</v>
      </c>
      <c r="D88" s="35"/>
      <c r="E88" s="36"/>
      <c r="F88" s="37"/>
      <c r="G88" s="38" t="e">
        <f>+#REF!</f>
        <v>#REF!</v>
      </c>
      <c r="H88" s="38">
        <v>1063.5999999999999</v>
      </c>
      <c r="I88" s="39" t="e">
        <f t="shared" si="40"/>
        <v>#REF!</v>
      </c>
      <c r="J88" s="38" t="e">
        <f t="shared" si="41"/>
        <v>#REF!</v>
      </c>
      <c r="K88" s="40"/>
      <c r="L88" s="38" t="e">
        <f>+#REF!</f>
        <v>#REF!</v>
      </c>
      <c r="M88" s="38"/>
      <c r="N88" s="39" t="e">
        <f t="shared" si="42"/>
        <v>#REF!</v>
      </c>
      <c r="O88" s="38" t="e">
        <f t="shared" si="43"/>
        <v>#REF!</v>
      </c>
    </row>
    <row r="89" spans="1:17" s="28" customFormat="1" ht="12.75" outlineLevel="1">
      <c r="D89" s="28" t="s">
        <v>35</v>
      </c>
      <c r="G89" s="29" t="e">
        <f>+#REF!</f>
        <v>#REF!</v>
      </c>
      <c r="H89" s="29">
        <v>848.1</v>
      </c>
      <c r="I89" s="30" t="e">
        <f t="shared" si="40"/>
        <v>#REF!</v>
      </c>
      <c r="J89" s="29" t="e">
        <f t="shared" si="41"/>
        <v>#REF!</v>
      </c>
      <c r="K89" s="31"/>
      <c r="L89" s="29" t="e">
        <f>+#REF!</f>
        <v>#REF!</v>
      </c>
      <c r="M89" s="29"/>
      <c r="N89" s="30" t="e">
        <f t="shared" si="42"/>
        <v>#REF!</v>
      </c>
      <c r="O89" s="29" t="e">
        <f t="shared" si="43"/>
        <v>#REF!</v>
      </c>
    </row>
    <row r="90" spans="1:17" s="28" customFormat="1" ht="12.75" outlineLevel="1">
      <c r="D90" s="28" t="s">
        <v>28</v>
      </c>
      <c r="G90" s="29" t="e">
        <f>+#REF!</f>
        <v>#REF!</v>
      </c>
      <c r="H90" s="29">
        <v>215.5</v>
      </c>
      <c r="I90" s="30" t="e">
        <f t="shared" si="40"/>
        <v>#REF!</v>
      </c>
      <c r="J90" s="29" t="e">
        <f t="shared" si="41"/>
        <v>#REF!</v>
      </c>
      <c r="K90" s="31"/>
      <c r="L90" s="29" t="e">
        <f>+#REF!</f>
        <v>#REF!</v>
      </c>
      <c r="M90" s="29"/>
      <c r="N90" s="30" t="e">
        <f t="shared" si="42"/>
        <v>#REF!</v>
      </c>
      <c r="O90" s="29" t="e">
        <f t="shared" si="43"/>
        <v>#REF!</v>
      </c>
    </row>
    <row r="91" spans="1:17" s="34" customFormat="1">
      <c r="C91" s="34" t="s">
        <v>37</v>
      </c>
      <c r="D91" s="35"/>
      <c r="E91" s="36"/>
      <c r="F91" s="37"/>
      <c r="G91" s="38" t="e">
        <f>+#REF!</f>
        <v>#REF!</v>
      </c>
      <c r="H91" s="38">
        <v>3667.8</v>
      </c>
      <c r="I91" s="39" t="e">
        <f t="shared" si="40"/>
        <v>#REF!</v>
      </c>
      <c r="J91" s="38" t="e">
        <f t="shared" si="41"/>
        <v>#REF!</v>
      </c>
      <c r="K91" s="40"/>
      <c r="L91" s="38" t="e">
        <f>+#REF!</f>
        <v>#REF!</v>
      </c>
      <c r="M91" s="38"/>
      <c r="N91" s="39" t="e">
        <f t="shared" si="42"/>
        <v>#REF!</v>
      </c>
      <c r="O91" s="38" t="e">
        <f t="shared" si="43"/>
        <v>#REF!</v>
      </c>
      <c r="P91" s="64"/>
    </row>
    <row r="92" spans="1:17" s="28" customFormat="1" outlineLevel="1">
      <c r="D92" s="28" t="s">
        <v>59</v>
      </c>
      <c r="G92" s="29" t="e">
        <f>+#REF!</f>
        <v>#REF!</v>
      </c>
      <c r="H92" s="29">
        <v>2559.3999999999996</v>
      </c>
      <c r="I92" s="30" t="e">
        <f t="shared" si="40"/>
        <v>#REF!</v>
      </c>
      <c r="J92" s="29" t="e">
        <f t="shared" si="41"/>
        <v>#REF!</v>
      </c>
      <c r="K92" s="31"/>
      <c r="L92" s="29" t="e">
        <f>+#REF!</f>
        <v>#REF!</v>
      </c>
      <c r="M92" s="29"/>
      <c r="N92" s="30" t="e">
        <f t="shared" si="42"/>
        <v>#REF!</v>
      </c>
      <c r="O92" s="29" t="e">
        <f t="shared" si="43"/>
        <v>#REF!</v>
      </c>
      <c r="P92" s="64"/>
    </row>
    <row r="93" spans="1:17" s="28" customFormat="1" outlineLevel="1">
      <c r="D93" s="28" t="s">
        <v>28</v>
      </c>
      <c r="G93" s="29" t="e">
        <f>+#REF!</f>
        <v>#REF!</v>
      </c>
      <c r="H93" s="29">
        <v>1108.4000000000001</v>
      </c>
      <c r="I93" s="30" t="e">
        <f t="shared" si="40"/>
        <v>#REF!</v>
      </c>
      <c r="J93" s="29" t="e">
        <f t="shared" si="41"/>
        <v>#REF!</v>
      </c>
      <c r="K93" s="31"/>
      <c r="L93" s="29" t="e">
        <f>+#REF!</f>
        <v>#REF!</v>
      </c>
      <c r="M93" s="29"/>
      <c r="N93" s="30" t="e">
        <f t="shared" si="42"/>
        <v>#REF!</v>
      </c>
      <c r="O93" s="29" t="e">
        <f t="shared" si="43"/>
        <v>#REF!</v>
      </c>
      <c r="P93" s="64"/>
    </row>
    <row r="94" spans="1:17" ht="7.5" customHeight="1">
      <c r="A94" s="41"/>
      <c r="C94" s="41"/>
      <c r="D94" s="43"/>
      <c r="E94" s="44"/>
      <c r="F94" s="43"/>
      <c r="G94" s="29"/>
      <c r="H94" s="29"/>
      <c r="I94" s="31"/>
      <c r="J94" s="29"/>
      <c r="K94" s="31"/>
      <c r="L94" s="29"/>
      <c r="M94" s="38"/>
      <c r="N94" s="31"/>
      <c r="O94" s="29"/>
    </row>
    <row r="95" spans="1:17" ht="18.75" customHeight="1">
      <c r="A95" s="41"/>
      <c r="B95" s="19" t="s">
        <v>38</v>
      </c>
      <c r="C95" s="19"/>
      <c r="D95" s="19"/>
      <c r="E95" s="19"/>
      <c r="F95" s="19"/>
      <c r="G95" s="20" t="e">
        <f>+#REF!</f>
        <v>#REF!</v>
      </c>
      <c r="H95" s="20">
        <v>31661.499999999971</v>
      </c>
      <c r="I95" s="21" t="e">
        <f>(+G95/H95-1)</f>
        <v>#REF!</v>
      </c>
      <c r="J95" s="20" t="e">
        <f>+G95-H95</f>
        <v>#REF!</v>
      </c>
      <c r="K95" s="22"/>
      <c r="L95" s="20" t="e">
        <f>+#REF!</f>
        <v>#REF!</v>
      </c>
      <c r="M95" s="20"/>
      <c r="N95" s="21" t="e">
        <f>(+L95/M95-1)</f>
        <v>#REF!</v>
      </c>
      <c r="O95" s="20" t="e">
        <f>+L95-M95</f>
        <v>#REF!</v>
      </c>
      <c r="P95" s="76"/>
      <c r="Q95" s="69"/>
    </row>
    <row r="96" spans="1:17" s="41" customFormat="1" ht="8.25" customHeight="1">
      <c r="A96" s="28"/>
      <c r="B96" s="10"/>
      <c r="C96" s="10"/>
      <c r="D96" s="12"/>
      <c r="E96" s="13"/>
      <c r="F96" s="14"/>
      <c r="G96" s="29"/>
      <c r="H96" s="29"/>
      <c r="I96" s="31"/>
      <c r="J96" s="29"/>
      <c r="K96" s="31"/>
      <c r="L96" s="29"/>
      <c r="M96" s="29"/>
      <c r="N96" s="31"/>
      <c r="O96" s="29"/>
      <c r="P96" s="60"/>
      <c r="Q96" s="60"/>
    </row>
    <row r="97" spans="1:18" s="42" customFormat="1">
      <c r="A97" s="27"/>
      <c r="B97" s="23"/>
      <c r="C97" s="23" t="s">
        <v>62</v>
      </c>
      <c r="D97" s="23"/>
      <c r="E97" s="23"/>
      <c r="F97" s="23"/>
      <c r="G97" s="24" t="e">
        <f>+#REF!</f>
        <v>#REF!</v>
      </c>
      <c r="H97" s="24">
        <v>91699.400000000009</v>
      </c>
      <c r="I97" s="25" t="e">
        <f>(+G97/H97-1)</f>
        <v>#REF!</v>
      </c>
      <c r="J97" s="24" t="e">
        <f>+G97-H97</f>
        <v>#REF!</v>
      </c>
      <c r="K97" s="26"/>
      <c r="L97" s="24" t="e">
        <f>+#REF!</f>
        <v>#REF!</v>
      </c>
      <c r="M97" s="24"/>
      <c r="N97" s="25" t="e">
        <f>(+L97/M97-1)</f>
        <v>#REF!</v>
      </c>
      <c r="O97" s="24" t="e">
        <f>+L97-M97</f>
        <v>#REF!</v>
      </c>
      <c r="P97" s="60"/>
      <c r="Q97" s="92"/>
    </row>
    <row r="98" spans="1:18" s="42" customFormat="1">
      <c r="A98" s="27"/>
      <c r="B98" s="27"/>
      <c r="C98" s="28" t="s">
        <v>92</v>
      </c>
      <c r="D98" s="27"/>
      <c r="E98" s="27"/>
      <c r="F98" s="27"/>
      <c r="G98" s="29" t="e">
        <f>+#REF!</f>
        <v>#REF!</v>
      </c>
      <c r="H98" s="29">
        <v>15003.9</v>
      </c>
      <c r="I98" s="30" t="e">
        <f t="shared" ref="I98:I99" si="44">+(+G98/H98-1)</f>
        <v>#REF!</v>
      </c>
      <c r="J98" s="29" t="e">
        <f t="shared" ref="J98:J99" si="45">+G98-H98</f>
        <v>#REF!</v>
      </c>
      <c r="K98" s="31"/>
      <c r="L98" s="29" t="e">
        <f>+#REF!</f>
        <v>#REF!</v>
      </c>
      <c r="M98" s="29"/>
      <c r="N98" s="30" t="e">
        <f t="shared" ref="N98:N99" si="46">+(+L98/M98-1)</f>
        <v>#REF!</v>
      </c>
      <c r="O98" s="29" t="e">
        <f t="shared" ref="O98:O99" si="47">+L98-M98</f>
        <v>#REF!</v>
      </c>
      <c r="P98" s="60"/>
      <c r="Q98" s="92"/>
    </row>
    <row r="99" spans="1:18" s="42" customFormat="1">
      <c r="A99" s="27"/>
      <c r="B99" s="27"/>
      <c r="C99" s="28" t="s">
        <v>93</v>
      </c>
      <c r="D99" s="27"/>
      <c r="E99" s="27"/>
      <c r="F99" s="27"/>
      <c r="G99" s="29" t="e">
        <f>+#REF!</f>
        <v>#REF!</v>
      </c>
      <c r="H99" s="29">
        <v>76695.5</v>
      </c>
      <c r="I99" s="30" t="e">
        <f t="shared" si="44"/>
        <v>#REF!</v>
      </c>
      <c r="J99" s="29" t="e">
        <f t="shared" si="45"/>
        <v>#REF!</v>
      </c>
      <c r="K99" s="31"/>
      <c r="L99" s="29" t="e">
        <f>+#REF!</f>
        <v>#REF!</v>
      </c>
      <c r="M99" s="29"/>
      <c r="N99" s="30" t="e">
        <f t="shared" si="46"/>
        <v>#REF!</v>
      </c>
      <c r="O99" s="29" t="e">
        <f t="shared" si="47"/>
        <v>#REF!</v>
      </c>
      <c r="P99" s="60"/>
      <c r="Q99" s="92"/>
    </row>
    <row r="100" spans="1:18" s="41" customFormat="1" ht="8.25" customHeight="1">
      <c r="A100" s="28"/>
      <c r="B100" s="10"/>
      <c r="C100" s="10"/>
      <c r="D100" s="12"/>
      <c r="E100" s="13"/>
      <c r="F100" s="14"/>
      <c r="G100" s="29"/>
      <c r="H100" s="29"/>
      <c r="I100" s="31"/>
      <c r="J100" s="29"/>
      <c r="K100" s="31"/>
      <c r="L100" s="29"/>
      <c r="M100" s="29"/>
      <c r="N100" s="31"/>
      <c r="O100" s="29"/>
      <c r="P100" s="60"/>
      <c r="Q100" s="92"/>
    </row>
    <row r="101" spans="1:18" ht="18.75" customHeight="1">
      <c r="A101" s="41"/>
      <c r="B101" s="19" t="s">
        <v>40</v>
      </c>
      <c r="C101" s="19"/>
      <c r="D101" s="19"/>
      <c r="E101" s="19"/>
      <c r="F101" s="19"/>
      <c r="G101" s="20" t="e">
        <f>+#REF!</f>
        <v>#REF!</v>
      </c>
      <c r="H101" s="20">
        <v>-60037.900000000038</v>
      </c>
      <c r="I101" s="21" t="e">
        <f>(+G101/H101-1)</f>
        <v>#REF!</v>
      </c>
      <c r="J101" s="20" t="e">
        <f>+G101-H101</f>
        <v>#REF!</v>
      </c>
      <c r="K101" s="22"/>
      <c r="L101" s="20" t="e">
        <f>+#REF!</f>
        <v>#REF!</v>
      </c>
      <c r="M101" s="20"/>
      <c r="N101" s="21" t="e">
        <f>(+L101/M101-1)</f>
        <v>#REF!</v>
      </c>
      <c r="O101" s="20" t="e">
        <f>+L101-M101</f>
        <v>#REF!</v>
      </c>
      <c r="P101" s="60"/>
      <c r="Q101" s="92"/>
    </row>
    <row r="102" spans="1:18" ht="19.5" customHeight="1">
      <c r="G102" s="45"/>
      <c r="H102" s="73"/>
      <c r="I102" s="46"/>
      <c r="J102" s="45"/>
      <c r="K102" s="46"/>
      <c r="L102" s="45"/>
      <c r="M102" s="85"/>
      <c r="N102" s="46"/>
      <c r="O102" s="45"/>
    </row>
    <row r="103" spans="1:18" ht="18.75" customHeight="1">
      <c r="A103" s="41"/>
      <c r="B103" s="19" t="s">
        <v>97</v>
      </c>
      <c r="C103" s="19"/>
      <c r="D103" s="19"/>
      <c r="E103" s="19"/>
      <c r="F103" s="19"/>
      <c r="G103" s="20" t="e">
        <f>+#REF!</f>
        <v>#REF!</v>
      </c>
      <c r="H103" s="20">
        <v>16657.599999999977</v>
      </c>
      <c r="I103" s="21" t="e">
        <f>(+G103/H103-1)</f>
        <v>#REF!</v>
      </c>
      <c r="J103" s="20" t="e">
        <f>+G103-H103</f>
        <v>#REF!</v>
      </c>
      <c r="K103" s="22"/>
      <c r="L103" s="20" t="e">
        <f>+#REF!</f>
        <v>#REF!</v>
      </c>
      <c r="M103" s="20"/>
      <c r="N103" s="21" t="e">
        <f>(+L103/M103-1)</f>
        <v>#REF!</v>
      </c>
      <c r="O103" s="20" t="e">
        <f>+L103-M103</f>
        <v>#REF!</v>
      </c>
      <c r="P103" s="76"/>
      <c r="Q103" s="69"/>
    </row>
    <row r="104" spans="1:18" ht="19.5" customHeight="1">
      <c r="G104" s="45"/>
      <c r="H104" s="45"/>
      <c r="I104" s="46"/>
      <c r="J104" s="45"/>
      <c r="K104" s="46"/>
      <c r="L104" s="45"/>
      <c r="M104" s="85"/>
      <c r="N104" s="46"/>
      <c r="O104" s="45"/>
    </row>
    <row r="105" spans="1:18" ht="18.75" customHeight="1">
      <c r="A105" s="41"/>
      <c r="B105" s="19" t="s">
        <v>98</v>
      </c>
      <c r="C105" s="19"/>
      <c r="D105" s="19"/>
      <c r="E105" s="19"/>
      <c r="F105" s="19"/>
      <c r="G105" s="20" t="e">
        <f>+#REF!</f>
        <v>#REF!</v>
      </c>
      <c r="H105" s="20">
        <v>-60037.900000000023</v>
      </c>
      <c r="I105" s="21" t="e">
        <f>(+G105/H105-1)</f>
        <v>#REF!</v>
      </c>
      <c r="J105" s="20" t="e">
        <f>+G105-H105</f>
        <v>#REF!</v>
      </c>
      <c r="K105" s="22"/>
      <c r="L105" s="20" t="e">
        <f>+#REF!</f>
        <v>#REF!</v>
      </c>
      <c r="M105" s="20"/>
      <c r="N105" s="21" t="e">
        <f>(+L105/M105-1)</f>
        <v>#REF!</v>
      </c>
      <c r="O105" s="20" t="e">
        <f>+L105-M105</f>
        <v>#REF!</v>
      </c>
      <c r="P105" s="60"/>
      <c r="Q105" s="92"/>
    </row>
    <row r="106" spans="1:18" s="78" customFormat="1" ht="18.75" customHeight="1">
      <c r="A106" s="99"/>
      <c r="B106" s="97"/>
      <c r="C106" s="97"/>
      <c r="D106" s="97"/>
      <c r="E106" s="97"/>
      <c r="F106" s="97"/>
      <c r="G106" s="98"/>
      <c r="H106" s="98"/>
      <c r="I106" s="100"/>
      <c r="J106" s="98"/>
      <c r="K106" s="101"/>
      <c r="L106" s="98"/>
      <c r="M106" s="98"/>
      <c r="N106" s="100"/>
      <c r="O106" s="98"/>
      <c r="P106" s="102"/>
      <c r="Q106" s="103"/>
    </row>
    <row r="107" spans="1:18" ht="19.5" customHeight="1">
      <c r="B107" s="104" t="s">
        <v>99</v>
      </c>
      <c r="G107" s="45"/>
      <c r="H107" s="73"/>
      <c r="I107" s="46"/>
      <c r="J107" s="45"/>
      <c r="K107" s="46"/>
      <c r="L107" s="45"/>
      <c r="M107" s="85"/>
      <c r="N107" s="46"/>
      <c r="O107" s="45"/>
    </row>
    <row r="108" spans="1:18" ht="6.75" customHeight="1">
      <c r="G108" s="45"/>
      <c r="H108" s="73"/>
      <c r="I108" s="46"/>
      <c r="J108" s="45"/>
      <c r="K108" s="46"/>
      <c r="L108" s="45"/>
      <c r="M108" s="85"/>
      <c r="N108" s="46"/>
      <c r="O108" s="45"/>
    </row>
    <row r="109" spans="1:18" s="34" customFormat="1" ht="15.75" customHeight="1">
      <c r="B109" s="59" t="s">
        <v>100</v>
      </c>
      <c r="C109" s="51"/>
      <c r="D109" s="49"/>
      <c r="E109" s="50"/>
      <c r="F109" s="47"/>
      <c r="G109" s="51"/>
      <c r="H109" s="51"/>
      <c r="I109" s="51"/>
      <c r="J109" s="54"/>
      <c r="K109" s="51"/>
      <c r="L109" s="51"/>
      <c r="M109" s="51"/>
      <c r="N109" s="51"/>
      <c r="O109" s="51"/>
    </row>
    <row r="110" spans="1:18" s="34" customFormat="1" ht="15.75" customHeight="1">
      <c r="B110" s="59"/>
      <c r="C110" s="105" t="s">
        <v>66</v>
      </c>
      <c r="D110" s="49"/>
      <c r="E110" s="50"/>
      <c r="F110" s="47"/>
      <c r="G110" s="51"/>
      <c r="H110" s="51"/>
      <c r="I110" s="51"/>
      <c r="J110" s="54"/>
      <c r="K110" s="51"/>
      <c r="L110" s="51"/>
      <c r="M110" s="51"/>
      <c r="N110" s="51"/>
      <c r="O110" s="51"/>
    </row>
    <row r="111" spans="1:18" s="34" customFormat="1" ht="15" customHeight="1">
      <c r="B111" s="61"/>
      <c r="C111" s="106" t="s">
        <v>67</v>
      </c>
      <c r="D111" s="49"/>
      <c r="E111" s="50"/>
      <c r="F111" s="47"/>
      <c r="G111" s="51"/>
      <c r="H111" s="51"/>
      <c r="I111" s="51"/>
      <c r="J111" s="47"/>
      <c r="K111" s="51"/>
      <c r="L111" s="51"/>
      <c r="M111" s="51"/>
      <c r="N111" s="51"/>
      <c r="O111" s="51"/>
    </row>
    <row r="112" spans="1:18" s="34" customFormat="1" ht="15.75" customHeight="1">
      <c r="B112" s="61"/>
      <c r="C112" s="107" t="s">
        <v>68</v>
      </c>
      <c r="D112" s="49"/>
      <c r="E112" s="50"/>
      <c r="F112" s="47"/>
      <c r="G112" s="51"/>
      <c r="H112" s="51"/>
      <c r="I112" s="51"/>
      <c r="J112" s="47"/>
      <c r="K112" s="51"/>
      <c r="L112" s="51"/>
      <c r="M112" s="51"/>
      <c r="N112" s="51"/>
      <c r="O112" s="51"/>
      <c r="Q112" s="58"/>
      <c r="R112" s="37"/>
    </row>
    <row r="113" spans="2:32" s="51" customFormat="1" ht="2.25" customHeight="1">
      <c r="B113" s="61"/>
      <c r="C113" s="59"/>
      <c r="D113" s="49"/>
      <c r="E113" s="50"/>
      <c r="F113" s="47"/>
      <c r="J113" s="47"/>
    </row>
    <row r="114" spans="2:32" s="34" customFormat="1" ht="15.75" customHeight="1">
      <c r="B114" s="108" t="s">
        <v>101</v>
      </c>
      <c r="C114" s="51"/>
      <c r="D114" s="49"/>
      <c r="E114" s="50"/>
      <c r="F114" s="47"/>
      <c r="G114" s="51"/>
      <c r="H114" s="51"/>
      <c r="I114" s="51"/>
      <c r="J114" s="47"/>
      <c r="K114" s="51"/>
      <c r="L114" s="51"/>
      <c r="M114" s="51"/>
      <c r="N114" s="51"/>
      <c r="O114" s="51"/>
    </row>
    <row r="115" spans="2:32" s="51" customFormat="1" ht="5.25" customHeight="1">
      <c r="B115" s="62"/>
      <c r="D115" s="49"/>
      <c r="E115" s="50"/>
      <c r="F115" s="47"/>
      <c r="J115" s="47"/>
    </row>
    <row r="116" spans="2:32" s="34" customFormat="1">
      <c r="B116" s="94" t="s">
        <v>102</v>
      </c>
      <c r="C116" s="51"/>
      <c r="D116" s="49"/>
      <c r="E116" s="50"/>
      <c r="F116" s="47"/>
      <c r="G116" s="54"/>
      <c r="H116" s="54"/>
      <c r="I116" s="55"/>
      <c r="J116" s="47"/>
      <c r="K116" s="47"/>
      <c r="L116" s="56"/>
      <c r="M116" s="47"/>
      <c r="N116" s="47"/>
      <c r="O116" s="47"/>
    </row>
    <row r="117" spans="2:32" s="34" customFormat="1">
      <c r="B117" s="109" t="s">
        <v>69</v>
      </c>
      <c r="C117" s="51"/>
      <c r="D117" s="49"/>
      <c r="E117" s="50"/>
      <c r="F117" s="47"/>
      <c r="G117" s="54"/>
      <c r="H117" s="54"/>
      <c r="I117" s="55"/>
      <c r="J117" s="47"/>
      <c r="K117" s="47"/>
      <c r="L117" s="56"/>
      <c r="M117" s="47"/>
      <c r="N117" s="47"/>
      <c r="O117" s="47"/>
    </row>
    <row r="118" spans="2:32" s="34" customFormat="1" ht="5.25" customHeight="1">
      <c r="B118" s="94"/>
      <c r="C118" s="51"/>
      <c r="D118" s="49"/>
      <c r="E118" s="50"/>
      <c r="F118" s="47"/>
      <c r="G118" s="54"/>
      <c r="H118" s="54"/>
      <c r="I118" s="55"/>
      <c r="J118" s="47"/>
      <c r="K118" s="47"/>
      <c r="L118" s="56"/>
      <c r="M118" s="47"/>
      <c r="N118" s="47"/>
      <c r="O118" s="47"/>
    </row>
    <row r="119" spans="2:32" s="51" customFormat="1" ht="15.75" customHeight="1">
      <c r="B119" s="110" t="s">
        <v>103</v>
      </c>
      <c r="D119" s="49"/>
      <c r="E119" s="50"/>
      <c r="F119" s="47"/>
      <c r="G119" s="54"/>
      <c r="H119" s="54"/>
      <c r="I119" s="55"/>
      <c r="J119" s="47"/>
      <c r="K119" s="47"/>
      <c r="L119" s="56"/>
      <c r="M119" s="47"/>
      <c r="N119" s="47"/>
      <c r="O119" s="47"/>
    </row>
    <row r="120" spans="2:32" s="51" customFormat="1" ht="15.75" customHeight="1">
      <c r="B120" s="94" t="s">
        <v>63</v>
      </c>
      <c r="D120" s="49"/>
      <c r="E120" s="50"/>
      <c r="F120" s="47"/>
      <c r="G120" s="54"/>
      <c r="H120" s="54"/>
      <c r="I120" s="55"/>
      <c r="J120" s="47"/>
      <c r="K120" s="47"/>
      <c r="L120" s="56"/>
      <c r="M120" s="47"/>
      <c r="N120" s="47"/>
      <c r="O120" s="47"/>
    </row>
    <row r="121" spans="2:32" s="51" customFormat="1">
      <c r="B121" s="65"/>
      <c r="D121" s="49"/>
      <c r="E121" s="50"/>
      <c r="F121" s="47"/>
      <c r="G121" s="54"/>
      <c r="H121" s="54"/>
      <c r="I121" s="55"/>
      <c r="J121" s="47"/>
      <c r="K121" s="47"/>
      <c r="L121" s="56"/>
      <c r="M121" s="47"/>
      <c r="N121" s="47"/>
      <c r="O121" s="47"/>
    </row>
    <row r="122" spans="2:32" s="69" customFormat="1">
      <c r="B122" s="111" t="s">
        <v>58</v>
      </c>
      <c r="C122" s="112"/>
      <c r="D122" s="113"/>
      <c r="E122" s="114"/>
      <c r="F122" s="115"/>
      <c r="G122" s="86"/>
      <c r="H122" s="86"/>
      <c r="I122" s="86"/>
      <c r="J122" s="86"/>
      <c r="K122" s="67"/>
      <c r="L122" s="86"/>
      <c r="M122" s="86"/>
      <c r="N122" s="86"/>
      <c r="O122" s="86"/>
    </row>
    <row r="123" spans="2:32" s="69" customFormat="1" ht="15.75" customHeight="1">
      <c r="B123" s="66"/>
      <c r="C123" s="51" t="s">
        <v>104</v>
      </c>
      <c r="D123" s="7"/>
      <c r="E123" s="5"/>
      <c r="F123" s="6"/>
      <c r="G123" s="56" t="e">
        <f>+#REF!</f>
        <v>#REF!</v>
      </c>
      <c r="H123" s="56"/>
      <c r="I123" s="56"/>
      <c r="J123" s="116"/>
      <c r="K123" s="89"/>
      <c r="L123" s="56" t="e">
        <f>+#REF!</f>
        <v>#REF!</v>
      </c>
      <c r="M123" s="89"/>
      <c r="N123" s="67"/>
      <c r="O123" s="66"/>
      <c r="Q123" s="70"/>
    </row>
    <row r="124" spans="2:32" s="66" customFormat="1" ht="15.75" customHeight="1">
      <c r="C124" s="51" t="s">
        <v>57</v>
      </c>
      <c r="D124" s="7"/>
      <c r="E124" s="5"/>
      <c r="F124" s="6"/>
      <c r="G124" s="56" t="e">
        <f>+#REF!</f>
        <v>#REF!</v>
      </c>
      <c r="H124" s="56"/>
      <c r="I124" s="56"/>
      <c r="J124" s="116"/>
      <c r="K124" s="89"/>
      <c r="L124" s="117" t="e">
        <f>+#REF!</f>
        <v>#REF!</v>
      </c>
      <c r="M124" s="67"/>
      <c r="N124" s="67"/>
      <c r="Q124" s="90"/>
    </row>
    <row r="125" spans="2:32" s="66" customFormat="1" ht="15">
      <c r="D125" s="7"/>
      <c r="E125" s="5"/>
      <c r="F125" s="6"/>
      <c r="G125" s="6"/>
      <c r="H125" s="6"/>
      <c r="I125" s="6"/>
      <c r="J125" s="67"/>
      <c r="K125" s="67"/>
      <c r="L125" s="67"/>
      <c r="M125" s="67"/>
      <c r="N125" s="67"/>
      <c r="R125" s="67"/>
      <c r="S125" s="67"/>
      <c r="T125" s="67"/>
      <c r="U125" s="67"/>
      <c r="V125" s="67"/>
      <c r="W125" s="67"/>
      <c r="X125" s="67"/>
      <c r="Y125" s="67"/>
      <c r="Z125" s="67"/>
      <c r="AA125" s="67"/>
      <c r="AB125" s="67"/>
      <c r="AC125" s="67"/>
      <c r="AD125" s="67"/>
      <c r="AE125" s="67"/>
      <c r="AF125" s="67"/>
    </row>
    <row r="126" spans="2:32" s="69" customFormat="1" ht="24" customHeight="1">
      <c r="B126" s="214" t="s">
        <v>105</v>
      </c>
      <c r="C126" s="214"/>
      <c r="D126" s="214"/>
      <c r="E126" s="214"/>
      <c r="F126" s="214"/>
      <c r="G126" s="214"/>
      <c r="H126" s="214"/>
      <c r="I126" s="214"/>
      <c r="J126" s="214"/>
      <c r="K126" s="214"/>
      <c r="L126" s="214"/>
      <c r="M126" s="214"/>
      <c r="N126" s="214"/>
      <c r="O126" s="214"/>
      <c r="R126" s="68"/>
      <c r="S126" s="68"/>
      <c r="T126" s="68"/>
      <c r="U126" s="68"/>
      <c r="V126" s="68"/>
      <c r="W126" s="68"/>
      <c r="X126" s="68"/>
      <c r="Y126" s="68"/>
      <c r="Z126" s="68"/>
      <c r="AA126" s="68"/>
      <c r="AB126" s="68"/>
      <c r="AC126" s="68"/>
      <c r="AD126" s="68"/>
      <c r="AE126" s="68"/>
      <c r="AF126" s="68"/>
    </row>
    <row r="127" spans="2:32" s="69" customFormat="1" ht="24" customHeight="1">
      <c r="B127" s="214"/>
      <c r="C127" s="214"/>
      <c r="D127" s="214"/>
      <c r="E127" s="214"/>
      <c r="F127" s="214"/>
      <c r="G127" s="214"/>
      <c r="H127" s="214"/>
      <c r="I127" s="214"/>
      <c r="J127" s="214"/>
      <c r="K127" s="214"/>
      <c r="L127" s="214"/>
      <c r="M127" s="214"/>
      <c r="N127" s="214"/>
      <c r="O127" s="214"/>
      <c r="Q127" s="70"/>
      <c r="R127" s="68"/>
      <c r="S127" s="68"/>
      <c r="T127" s="68"/>
      <c r="U127" s="68"/>
      <c r="V127" s="68"/>
      <c r="W127" s="68"/>
      <c r="X127" s="68"/>
      <c r="Y127" s="68"/>
      <c r="Z127" s="68"/>
      <c r="AA127" s="68"/>
      <c r="AB127" s="68"/>
      <c r="AC127" s="68"/>
      <c r="AD127" s="68"/>
      <c r="AE127" s="68"/>
      <c r="AF127" s="68"/>
    </row>
    <row r="128" spans="2:32" s="69" customFormat="1" ht="15" customHeight="1">
      <c r="B128" s="61"/>
      <c r="C128" s="215" t="s">
        <v>64</v>
      </c>
      <c r="D128" s="215"/>
      <c r="E128" s="215"/>
      <c r="F128" s="215"/>
      <c r="G128" s="215"/>
      <c r="H128" s="215"/>
      <c r="I128" s="215"/>
      <c r="J128" s="215"/>
      <c r="K128" s="215"/>
      <c r="L128" s="215"/>
      <c r="M128" s="215"/>
      <c r="N128" s="215"/>
      <c r="O128" s="215"/>
      <c r="Q128" s="91"/>
      <c r="R128" s="47"/>
      <c r="S128" s="51"/>
      <c r="T128" s="51"/>
      <c r="U128" s="68"/>
      <c r="V128" s="68"/>
      <c r="W128" s="68"/>
      <c r="X128" s="68"/>
      <c r="Y128" s="68"/>
      <c r="Z128" s="68"/>
      <c r="AA128" s="68"/>
      <c r="AB128" s="68"/>
      <c r="AC128" s="68"/>
      <c r="AD128" s="68"/>
      <c r="AE128" s="68"/>
      <c r="AF128" s="68"/>
    </row>
    <row r="129" spans="2:32" s="69" customFormat="1" ht="15">
      <c r="B129" s="61"/>
      <c r="C129" s="215"/>
      <c r="D129" s="215"/>
      <c r="E129" s="215"/>
      <c r="F129" s="215"/>
      <c r="G129" s="215"/>
      <c r="H129" s="215"/>
      <c r="I129" s="215"/>
      <c r="J129" s="215"/>
      <c r="K129" s="215"/>
      <c r="L129" s="215"/>
      <c r="M129" s="215"/>
      <c r="N129" s="215"/>
      <c r="O129" s="215"/>
      <c r="R129" s="68"/>
      <c r="S129" s="68"/>
      <c r="T129" s="68"/>
      <c r="U129" s="68"/>
      <c r="V129" s="68"/>
      <c r="W129" s="68"/>
      <c r="X129" s="68"/>
      <c r="Y129" s="68"/>
      <c r="Z129" s="68"/>
      <c r="AA129" s="68"/>
      <c r="AB129" s="68"/>
      <c r="AC129" s="68"/>
      <c r="AD129" s="68"/>
      <c r="AE129" s="68"/>
      <c r="AF129" s="68"/>
    </row>
    <row r="130" spans="2:32" s="69" customFormat="1" ht="15" customHeight="1">
      <c r="B130" s="61"/>
      <c r="C130" s="215" t="s">
        <v>65</v>
      </c>
      <c r="D130" s="215"/>
      <c r="E130" s="215"/>
      <c r="F130" s="215"/>
      <c r="G130" s="215"/>
      <c r="H130" s="215"/>
      <c r="I130" s="215"/>
      <c r="J130" s="215"/>
      <c r="K130" s="215"/>
      <c r="L130" s="215"/>
      <c r="M130" s="215"/>
      <c r="N130" s="215"/>
      <c r="O130" s="215"/>
      <c r="R130" s="68"/>
      <c r="S130" s="68"/>
      <c r="T130" s="68"/>
      <c r="U130" s="68"/>
      <c r="V130" s="68"/>
      <c r="W130" s="68"/>
      <c r="X130" s="68"/>
      <c r="Y130" s="68"/>
      <c r="Z130" s="68"/>
      <c r="AA130" s="68"/>
      <c r="AB130" s="68"/>
      <c r="AC130" s="68"/>
      <c r="AD130" s="68"/>
      <c r="AE130" s="68"/>
      <c r="AF130" s="68"/>
    </row>
    <row r="131" spans="2:32" s="69" customFormat="1" ht="21.75" customHeight="1">
      <c r="B131" s="66"/>
      <c r="C131" s="215"/>
      <c r="D131" s="215"/>
      <c r="E131" s="215"/>
      <c r="F131" s="215"/>
      <c r="G131" s="215"/>
      <c r="H131" s="215"/>
      <c r="I131" s="215"/>
      <c r="J131" s="215"/>
      <c r="K131" s="215"/>
      <c r="L131" s="215"/>
      <c r="M131" s="215"/>
      <c r="N131" s="215"/>
      <c r="O131" s="215"/>
    </row>
    <row r="132" spans="2:32" s="69" customFormat="1" ht="25.5" customHeight="1">
      <c r="B132" s="214" t="s">
        <v>106</v>
      </c>
      <c r="C132" s="214"/>
      <c r="D132" s="214"/>
      <c r="E132" s="214"/>
      <c r="F132" s="214"/>
      <c r="G132" s="214"/>
      <c r="H132" s="214"/>
      <c r="I132" s="214"/>
      <c r="J132" s="214"/>
      <c r="K132" s="214"/>
      <c r="L132" s="214"/>
      <c r="M132" s="214"/>
      <c r="N132" s="214"/>
      <c r="O132" s="214"/>
    </row>
    <row r="133" spans="2:32" s="69" customFormat="1" ht="25.5" customHeight="1">
      <c r="B133" s="214"/>
      <c r="C133" s="214"/>
      <c r="D133" s="214"/>
      <c r="E133" s="214"/>
      <c r="F133" s="214"/>
      <c r="G133" s="214"/>
      <c r="H133" s="214"/>
      <c r="I133" s="214"/>
      <c r="J133" s="214"/>
      <c r="K133" s="214"/>
      <c r="L133" s="214"/>
      <c r="M133" s="214"/>
      <c r="N133" s="214"/>
      <c r="O133" s="214"/>
    </row>
    <row r="134" spans="2:32" ht="16.5">
      <c r="B134" s="118"/>
      <c r="C134" s="51"/>
      <c r="D134" s="49"/>
      <c r="E134" s="50"/>
      <c r="F134" s="47"/>
      <c r="G134" s="47"/>
      <c r="H134" s="87"/>
      <c r="I134" s="47"/>
      <c r="J134" s="47"/>
      <c r="K134" s="47"/>
      <c r="L134" s="47"/>
      <c r="N134" s="47"/>
      <c r="O134" s="47"/>
    </row>
    <row r="135" spans="2:32" ht="16.5">
      <c r="B135" s="81"/>
    </row>
    <row r="136" spans="2:32" ht="16.5">
      <c r="B136" s="81"/>
    </row>
    <row r="137" spans="2:32" ht="16.5">
      <c r="B137" s="82"/>
    </row>
    <row r="138" spans="2:32" ht="16.5">
      <c r="B138" s="81"/>
    </row>
    <row r="139" spans="2:32" ht="16.5">
      <c r="B139" s="81"/>
    </row>
    <row r="140" spans="2:32" ht="16.5">
      <c r="B140" s="81"/>
    </row>
    <row r="141" spans="2:32" ht="16.5">
      <c r="B141" s="83"/>
    </row>
    <row r="142" spans="2:32" ht="16.5">
      <c r="B142" s="83"/>
      <c r="C142" s="78"/>
      <c r="D142" s="79"/>
      <c r="E142" s="80"/>
      <c r="F142" s="53"/>
      <c r="G142" s="53"/>
      <c r="I142" s="53"/>
      <c r="J142" s="53"/>
      <c r="K142" s="53"/>
      <c r="L142" s="53"/>
      <c r="M142" s="87"/>
      <c r="N142" s="53"/>
      <c r="O142" s="53"/>
      <c r="P142" s="78"/>
      <c r="Q142" s="78"/>
    </row>
    <row r="143" spans="2:32">
      <c r="C143" s="78"/>
      <c r="D143" s="79"/>
      <c r="E143" s="80"/>
      <c r="F143" s="53"/>
      <c r="G143" s="53"/>
      <c r="I143" s="53"/>
      <c r="J143" s="53"/>
      <c r="K143" s="53"/>
      <c r="L143" s="53"/>
      <c r="M143" s="87"/>
      <c r="N143" s="53"/>
      <c r="O143" s="53"/>
      <c r="P143" s="78"/>
      <c r="Q143" s="78"/>
    </row>
    <row r="144" spans="2:32">
      <c r="C144" s="78"/>
      <c r="D144" s="79"/>
      <c r="E144" s="80"/>
      <c r="F144" s="53"/>
      <c r="G144" s="53"/>
      <c r="I144" s="53"/>
      <c r="J144" s="53"/>
      <c r="K144" s="53"/>
      <c r="L144" s="53"/>
      <c r="M144" s="87"/>
      <c r="N144" s="53"/>
      <c r="O144" s="53"/>
      <c r="P144" s="78"/>
      <c r="Q144" s="78"/>
    </row>
    <row r="145" spans="3:17">
      <c r="C145" s="78"/>
      <c r="D145" s="79"/>
      <c r="E145" s="80"/>
      <c r="F145" s="53"/>
      <c r="G145" s="53"/>
      <c r="I145" s="53"/>
      <c r="J145" s="53"/>
      <c r="K145" s="53"/>
      <c r="L145" s="53"/>
      <c r="M145" s="87"/>
      <c r="N145" s="53"/>
      <c r="O145" s="53"/>
      <c r="P145" s="78"/>
      <c r="Q145" s="78"/>
    </row>
    <row r="146" spans="3:17">
      <c r="C146" s="78"/>
      <c r="D146" s="79"/>
      <c r="E146" s="80"/>
      <c r="F146" s="53"/>
      <c r="G146" s="53"/>
      <c r="I146" s="53"/>
      <c r="J146" s="53"/>
      <c r="K146" s="53"/>
      <c r="L146" s="53"/>
      <c r="M146" s="87"/>
      <c r="N146" s="53"/>
      <c r="O146" s="53"/>
      <c r="P146" s="78"/>
      <c r="Q146" s="78"/>
    </row>
    <row r="147" spans="3:17">
      <c r="C147" s="78"/>
      <c r="D147" s="79"/>
      <c r="E147" s="80"/>
      <c r="F147" s="53"/>
      <c r="G147" s="53"/>
      <c r="I147" s="53"/>
      <c r="J147" s="53"/>
      <c r="K147" s="53"/>
      <c r="L147" s="53"/>
      <c r="M147" s="87"/>
      <c r="N147" s="53"/>
      <c r="O147" s="53"/>
      <c r="P147" s="78"/>
      <c r="Q147" s="78"/>
    </row>
    <row r="148" spans="3:17">
      <c r="C148" s="78"/>
      <c r="D148" s="79"/>
      <c r="E148" s="80"/>
      <c r="F148" s="53"/>
      <c r="G148" s="53"/>
      <c r="I148" s="53"/>
      <c r="J148" s="53"/>
      <c r="K148" s="53"/>
      <c r="L148" s="53"/>
      <c r="M148" s="87"/>
      <c r="N148" s="53"/>
      <c r="O148" s="53"/>
      <c r="P148" s="78"/>
      <c r="Q148" s="78"/>
    </row>
    <row r="149" spans="3:17">
      <c r="C149" s="78"/>
      <c r="D149" s="79"/>
      <c r="E149" s="80"/>
      <c r="F149" s="53"/>
      <c r="G149" s="53"/>
      <c r="I149" s="53"/>
      <c r="J149" s="53"/>
      <c r="K149" s="53"/>
      <c r="L149" s="53"/>
      <c r="M149" s="87"/>
      <c r="N149" s="53"/>
      <c r="O149" s="53"/>
      <c r="P149" s="78"/>
      <c r="Q149" s="78"/>
    </row>
    <row r="150" spans="3:17">
      <c r="C150" s="78"/>
      <c r="D150" s="79"/>
      <c r="E150" s="80"/>
      <c r="F150" s="53"/>
      <c r="G150" s="53"/>
      <c r="I150" s="53"/>
      <c r="J150" s="53"/>
      <c r="K150" s="53"/>
      <c r="L150" s="53"/>
      <c r="M150" s="87"/>
      <c r="N150" s="53"/>
      <c r="O150" s="53"/>
      <c r="P150" s="78"/>
      <c r="Q150" s="78"/>
    </row>
    <row r="151" spans="3:17">
      <c r="C151" s="78"/>
      <c r="D151" s="79"/>
      <c r="E151" s="80"/>
      <c r="F151" s="53"/>
      <c r="G151" s="53"/>
      <c r="I151" s="53"/>
      <c r="J151" s="53"/>
      <c r="K151" s="53"/>
      <c r="L151" s="53"/>
      <c r="M151" s="87"/>
      <c r="N151" s="53"/>
      <c r="O151" s="53"/>
      <c r="P151" s="78"/>
      <c r="Q151" s="78"/>
    </row>
    <row r="152" spans="3:17">
      <c r="C152" s="78"/>
      <c r="D152" s="79"/>
      <c r="E152" s="80"/>
      <c r="F152" s="53"/>
      <c r="G152" s="53"/>
      <c r="I152" s="53"/>
      <c r="J152" s="53"/>
      <c r="K152" s="53"/>
      <c r="L152" s="53"/>
      <c r="M152" s="87"/>
      <c r="N152" s="53"/>
      <c r="O152" s="53"/>
      <c r="P152" s="78"/>
      <c r="Q152" s="78"/>
    </row>
  </sheetData>
  <mergeCells count="10">
    <mergeCell ref="B126:O127"/>
    <mergeCell ref="C128:O129"/>
    <mergeCell ref="C130:O131"/>
    <mergeCell ref="B132:O133"/>
    <mergeCell ref="B1:O1"/>
    <mergeCell ref="B2:O2"/>
    <mergeCell ref="G4:H4"/>
    <mergeCell ref="I4:J4"/>
    <mergeCell ref="L4:M4"/>
    <mergeCell ref="N4:O4"/>
  </mergeCells>
  <printOptions horizontalCentered="1"/>
  <pageMargins left="0" right="0" top="0.55118110236220474" bottom="0" header="0.31496062992125984" footer="0"/>
  <pageSetup paperSize="9" scale="78"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9" tint="0.59999389629810485"/>
  </sheetPr>
  <dimension ref="A1:P115"/>
  <sheetViews>
    <sheetView showGridLines="0" tabSelected="1" zoomScale="90" zoomScaleNormal="90" zoomScaleSheetLayoutView="80" workbookViewId="0">
      <selection activeCell="R77" sqref="R77"/>
    </sheetView>
  </sheetViews>
  <sheetFormatPr baseColWidth="10" defaultRowHeight="15.75" outlineLevelRow="1"/>
  <cols>
    <col min="1" max="1" width="5.42578125" style="129" customWidth="1"/>
    <col min="2" max="2" width="4.5703125" style="10" customWidth="1"/>
    <col min="3" max="3" width="4.42578125" style="10" customWidth="1"/>
    <col min="4" max="4" width="4" style="12" customWidth="1"/>
    <col min="5" max="5" width="2.42578125" style="13" customWidth="1"/>
    <col min="6" max="6" width="46" style="14" customWidth="1"/>
    <col min="7" max="7" width="13.140625" style="133" bestFit="1" customWidth="1"/>
    <col min="8" max="8" width="13" style="129" bestFit="1" customWidth="1"/>
    <col min="9" max="9" width="11.85546875" style="129" bestFit="1" customWidth="1"/>
    <col min="10" max="10" width="12.42578125" style="136" bestFit="1" customWidth="1"/>
    <col min="11" max="11" width="3.28515625" customWidth="1"/>
    <col min="12" max="12" width="18.7109375" style="186" bestFit="1" customWidth="1"/>
    <col min="13" max="13" width="13.28515625" style="186" customWidth="1"/>
    <col min="14" max="14" width="11.42578125" style="186"/>
    <col min="15" max="15" width="13" style="186" bestFit="1" customWidth="1"/>
    <col min="16" max="16" width="24.42578125" customWidth="1"/>
  </cols>
  <sheetData>
    <row r="1" spans="2:16" ht="15">
      <c r="B1" s="128"/>
      <c r="C1" s="128"/>
      <c r="D1" s="128"/>
      <c r="E1" s="128"/>
      <c r="F1" s="128"/>
    </row>
    <row r="2" spans="2:16" s="10" customFormat="1" ht="21">
      <c r="B2" s="216"/>
      <c r="C2" s="216"/>
      <c r="D2" s="216"/>
      <c r="E2" s="216"/>
      <c r="F2" s="216"/>
      <c r="G2" s="216"/>
      <c r="H2" s="216"/>
      <c r="I2" s="216"/>
      <c r="J2" s="216"/>
    </row>
    <row r="3" spans="2:16" s="10" customFormat="1" ht="16.5" customHeight="1">
      <c r="B3" s="221" t="s">
        <v>117</v>
      </c>
      <c r="C3" s="221"/>
      <c r="D3" s="221"/>
      <c r="E3" s="221"/>
      <c r="F3" s="221"/>
      <c r="G3" s="221"/>
      <c r="H3" s="221"/>
      <c r="I3" s="221"/>
      <c r="J3" s="221"/>
      <c r="K3" s="221"/>
      <c r="L3" s="221"/>
      <c r="M3" s="221"/>
      <c r="N3" s="221"/>
      <c r="O3" s="221"/>
    </row>
    <row r="4" spans="2:16" s="10" customFormat="1" ht="6" customHeight="1">
      <c r="C4" s="11"/>
      <c r="D4" s="11"/>
      <c r="E4" s="11"/>
      <c r="F4" s="11"/>
      <c r="G4" s="134"/>
      <c r="H4" s="130"/>
      <c r="I4" s="11"/>
      <c r="J4" s="137"/>
      <c r="L4" s="187"/>
      <c r="M4" s="188"/>
      <c r="N4" s="187"/>
      <c r="O4" s="187"/>
    </row>
    <row r="5" spans="2:16" s="17" customFormat="1">
      <c r="E5" s="27"/>
      <c r="F5" s="18"/>
      <c r="G5" s="220" t="s">
        <v>44</v>
      </c>
      <c r="H5" s="220"/>
      <c r="I5" s="220" t="s">
        <v>45</v>
      </c>
      <c r="J5" s="220"/>
      <c r="L5" s="220" t="s">
        <v>46</v>
      </c>
      <c r="M5" s="220"/>
      <c r="N5" s="220" t="s">
        <v>45</v>
      </c>
      <c r="O5" s="220"/>
    </row>
    <row r="6" spans="2:16" s="10" customFormat="1" ht="15.75" customHeight="1">
      <c r="E6" s="12"/>
      <c r="F6" s="13"/>
      <c r="G6" s="63">
        <v>46113</v>
      </c>
      <c r="H6" s="63">
        <v>45748</v>
      </c>
      <c r="I6" s="15" t="s">
        <v>47</v>
      </c>
      <c r="J6" s="138" t="s">
        <v>48</v>
      </c>
      <c r="L6" s="189">
        <v>2026</v>
      </c>
      <c r="M6" s="189">
        <v>2025</v>
      </c>
      <c r="N6" s="190" t="s">
        <v>47</v>
      </c>
      <c r="O6" s="190" t="s">
        <v>48</v>
      </c>
    </row>
    <row r="7" spans="2:16" s="10" customFormat="1" ht="6" customHeight="1">
      <c r="C7" s="17"/>
      <c r="D7" s="17"/>
      <c r="E7" s="17"/>
      <c r="F7" s="18"/>
      <c r="G7" s="135"/>
      <c r="H7" s="72"/>
      <c r="I7" s="15"/>
      <c r="J7" s="137"/>
      <c r="L7" s="191"/>
      <c r="M7" s="192"/>
      <c r="N7" s="187"/>
      <c r="O7" s="187"/>
    </row>
    <row r="8" spans="2:16">
      <c r="B8" s="19" t="s">
        <v>0</v>
      </c>
      <c r="C8" s="19"/>
      <c r="D8" s="19"/>
      <c r="E8" s="19"/>
      <c r="F8" s="19"/>
      <c r="G8" s="140">
        <v>13411787.300000001</v>
      </c>
      <c r="H8" s="141">
        <v>10346518.4</v>
      </c>
      <c r="I8" s="154">
        <v>0.29626090453770426</v>
      </c>
      <c r="J8" s="164">
        <v>3065268.9000000004</v>
      </c>
      <c r="L8" s="193">
        <v>51563423.299999997</v>
      </c>
      <c r="M8" s="193">
        <v>40656399.299999997</v>
      </c>
      <c r="N8" s="194">
        <v>0.26827324081303972</v>
      </c>
      <c r="O8" s="195">
        <v>10907024</v>
      </c>
      <c r="P8" s="212">
        <f>+L8-Mensualizacion!J8-Mensualizacion!I8-Mensualizacion!H8-Mensualizacion!G8</f>
        <v>0</v>
      </c>
    </row>
    <row r="9" spans="2:16" ht="15">
      <c r="B9" s="23"/>
      <c r="C9" s="23" t="s">
        <v>1</v>
      </c>
      <c r="D9" s="23"/>
      <c r="E9" s="23"/>
      <c r="F9" s="23"/>
      <c r="G9" s="142">
        <v>12037270.300000001</v>
      </c>
      <c r="H9" s="143">
        <v>9482550.3000000007</v>
      </c>
      <c r="I9" s="155">
        <v>0.2694127549210048</v>
      </c>
      <c r="J9" s="156">
        <v>2554720</v>
      </c>
      <c r="L9" s="196">
        <v>46719079.200000003</v>
      </c>
      <c r="M9" s="196">
        <v>37893219.5</v>
      </c>
      <c r="N9" s="197">
        <v>0.2329139570735077</v>
      </c>
      <c r="O9" s="198">
        <v>8825859.700000003</v>
      </c>
      <c r="P9" s="212">
        <f>+L9-Mensualizacion!J9-Mensualizacion!I9-Mensualizacion!H9-Mensualizacion!G9</f>
        <v>0</v>
      </c>
    </row>
    <row r="10" spans="2:16" ht="15" hidden="1" customHeight="1" outlineLevel="1">
      <c r="B10" s="28"/>
      <c r="C10" s="28"/>
      <c r="D10" s="28" t="s">
        <v>2</v>
      </c>
      <c r="E10" s="28"/>
      <c r="F10" s="28"/>
      <c r="G10" s="144">
        <v>2755453.9</v>
      </c>
      <c r="H10" s="145">
        <v>2151025.7999999998</v>
      </c>
      <c r="I10" s="157">
        <v>0.28099528141410501</v>
      </c>
      <c r="J10" s="159">
        <v>604428.10000000009</v>
      </c>
      <c r="L10" s="185">
        <v>10663241.399999999</v>
      </c>
      <c r="M10" s="185">
        <v>8775548.8000000007</v>
      </c>
      <c r="N10" s="199">
        <v>0.21510821066826025</v>
      </c>
      <c r="O10" s="200">
        <v>1887692.5999999978</v>
      </c>
      <c r="P10" s="212">
        <f>+L10-Mensualizacion!J10-Mensualizacion!I10-Mensualizacion!H10-Mensualizacion!G10</f>
        <v>0</v>
      </c>
    </row>
    <row r="11" spans="2:16" ht="15" hidden="1" customHeight="1" outlineLevel="1">
      <c r="B11" s="28"/>
      <c r="C11" s="28"/>
      <c r="D11" s="28" t="s">
        <v>3</v>
      </c>
      <c r="E11" s="28"/>
      <c r="F11" s="28"/>
      <c r="G11" s="144">
        <v>1008683.9</v>
      </c>
      <c r="H11" s="145">
        <v>782838.8</v>
      </c>
      <c r="I11" s="157">
        <v>0.28849502605134036</v>
      </c>
      <c r="J11" s="159">
        <v>225845.09999999998</v>
      </c>
      <c r="L11" s="185">
        <v>4032114.9999999995</v>
      </c>
      <c r="M11" s="185">
        <v>3302372.0999999996</v>
      </c>
      <c r="N11" s="199">
        <v>0.22097537100679832</v>
      </c>
      <c r="O11" s="200">
        <v>729742.89999999991</v>
      </c>
      <c r="P11" s="212">
        <f>+L11-Mensualizacion!J11-Mensualizacion!I11-Mensualizacion!H11-Mensualizacion!G11</f>
        <v>0</v>
      </c>
    </row>
    <row r="12" spans="2:16" ht="15" hidden="1" customHeight="1" outlineLevel="1">
      <c r="B12" s="28"/>
      <c r="C12" s="28"/>
      <c r="D12" s="28" t="s">
        <v>52</v>
      </c>
      <c r="E12" s="28"/>
      <c r="F12" s="28"/>
      <c r="G12" s="144">
        <v>4742205.3</v>
      </c>
      <c r="H12" s="145">
        <v>3692211.3</v>
      </c>
      <c r="I12" s="157">
        <v>0.28438079911623704</v>
      </c>
      <c r="J12" s="159">
        <v>1049994</v>
      </c>
      <c r="L12" s="185">
        <v>19284982.5</v>
      </c>
      <c r="M12" s="185">
        <v>15106530.699999999</v>
      </c>
      <c r="N12" s="199">
        <v>0.27659903408530462</v>
      </c>
      <c r="O12" s="200">
        <v>4178451.8000000007</v>
      </c>
      <c r="P12" s="212">
        <f>+L12-Mensualizacion!J12-Mensualizacion!I12-Mensualizacion!H12-Mensualizacion!G12</f>
        <v>0</v>
      </c>
    </row>
    <row r="13" spans="2:16" ht="15" hidden="1" customHeight="1" outlineLevel="1">
      <c r="B13" s="28"/>
      <c r="C13" s="28"/>
      <c r="D13" s="28" t="s">
        <v>4</v>
      </c>
      <c r="E13" s="28"/>
      <c r="F13" s="28"/>
      <c r="G13" s="144">
        <v>1399060.8</v>
      </c>
      <c r="H13" s="145">
        <v>1035324.3</v>
      </c>
      <c r="I13" s="157">
        <v>0.35132614969048825</v>
      </c>
      <c r="J13" s="159">
        <v>363736.5</v>
      </c>
      <c r="L13" s="185">
        <v>5258594</v>
      </c>
      <c r="M13" s="185">
        <v>4023752.8</v>
      </c>
      <c r="N13" s="199">
        <v>0.30688793804629366</v>
      </c>
      <c r="O13" s="200">
        <v>1234841.2000000002</v>
      </c>
      <c r="P13" s="212">
        <f>+L13-Mensualizacion!J13-Mensualizacion!I13-Mensualizacion!H13-Mensualizacion!G13</f>
        <v>0</v>
      </c>
    </row>
    <row r="14" spans="2:16" ht="15" hidden="1" customHeight="1" outlineLevel="1">
      <c r="B14" s="28"/>
      <c r="C14" s="28"/>
      <c r="D14" s="28" t="s">
        <v>5</v>
      </c>
      <c r="E14" s="28"/>
      <c r="F14" s="28"/>
      <c r="G14" s="144">
        <v>25300.799999999999</v>
      </c>
      <c r="H14" s="145">
        <v>22684.999999999996</v>
      </c>
      <c r="I14" s="157">
        <v>0.11530967599735531</v>
      </c>
      <c r="J14" s="159">
        <v>2615.8000000000029</v>
      </c>
      <c r="L14" s="185">
        <v>91972.7</v>
      </c>
      <c r="M14" s="185">
        <v>80473.899999999994</v>
      </c>
      <c r="N14" s="199">
        <v>0.14288856386977655</v>
      </c>
      <c r="O14" s="200">
        <v>11498.800000000003</v>
      </c>
      <c r="P14" s="212">
        <f>+L14-Mensualizacion!J14-Mensualizacion!I14-Mensualizacion!H14-Mensualizacion!G14</f>
        <v>0</v>
      </c>
    </row>
    <row r="15" spans="2:16" ht="15" hidden="1" customHeight="1" outlineLevel="1">
      <c r="B15" s="28"/>
      <c r="C15" s="28"/>
      <c r="D15" s="28" t="s">
        <v>6</v>
      </c>
      <c r="E15" s="28"/>
      <c r="F15" s="28"/>
      <c r="G15" s="144">
        <v>137572.19999999998</v>
      </c>
      <c r="H15" s="145">
        <v>121968.1</v>
      </c>
      <c r="I15" s="157">
        <v>0.12793591111118374</v>
      </c>
      <c r="J15" s="159">
        <v>15604.099999999977</v>
      </c>
      <c r="L15" s="185">
        <v>625815</v>
      </c>
      <c r="M15" s="185">
        <v>550563.9</v>
      </c>
      <c r="N15" s="199">
        <v>0.13668004749312468</v>
      </c>
      <c r="O15" s="200">
        <v>75251.099999999977</v>
      </c>
      <c r="P15" s="212">
        <f>+L15-Mensualizacion!J15-Mensualizacion!I15-Mensualizacion!H15-Mensualizacion!G15</f>
        <v>0</v>
      </c>
    </row>
    <row r="16" spans="2:16" ht="15" hidden="1" customHeight="1" outlineLevel="1">
      <c r="B16" s="28"/>
      <c r="C16" s="28"/>
      <c r="D16" s="28" t="s">
        <v>7</v>
      </c>
      <c r="E16" s="28"/>
      <c r="F16" s="28"/>
      <c r="G16" s="144">
        <v>571579.10000000009</v>
      </c>
      <c r="H16" s="145">
        <v>691636.6</v>
      </c>
      <c r="I16" s="157">
        <v>-0.17358465413773638</v>
      </c>
      <c r="J16" s="159">
        <v>-120057.49999999988</v>
      </c>
      <c r="L16" s="185">
        <v>1905859.4000000001</v>
      </c>
      <c r="M16" s="185">
        <v>2318203.4</v>
      </c>
      <c r="N16" s="199">
        <v>-0.1778722263973902</v>
      </c>
      <c r="O16" s="200">
        <v>-412343.99999999977</v>
      </c>
      <c r="P16" s="212">
        <f>+L16-Mensualizacion!J16-Mensualizacion!I16-Mensualizacion!H16-Mensualizacion!G16</f>
        <v>0</v>
      </c>
    </row>
    <row r="17" spans="2:16" ht="15" hidden="1" customHeight="1" outlineLevel="1">
      <c r="B17" s="28"/>
      <c r="C17" s="28"/>
      <c r="D17" s="28" t="s">
        <v>8</v>
      </c>
      <c r="E17" s="28"/>
      <c r="F17" s="28"/>
      <c r="G17" s="144">
        <v>471403.10000000003</v>
      </c>
      <c r="H17" s="145">
        <v>417004.20000000007</v>
      </c>
      <c r="I17" s="157">
        <v>0.13045168370006821</v>
      </c>
      <c r="J17" s="159">
        <v>54398.899999999965</v>
      </c>
      <c r="L17" s="185">
        <v>1702858</v>
      </c>
      <c r="M17" s="185">
        <v>1575109.8000000003</v>
      </c>
      <c r="N17" s="199">
        <v>8.1104314124640586E-2</v>
      </c>
      <c r="O17" s="200">
        <v>127748.19999999972</v>
      </c>
      <c r="P17" s="212">
        <f>+L17-Mensualizacion!J17-Mensualizacion!I17-Mensualizacion!H17-Mensualizacion!G17</f>
        <v>0</v>
      </c>
    </row>
    <row r="18" spans="2:16" ht="15" hidden="1" customHeight="1" outlineLevel="1">
      <c r="B18" s="28"/>
      <c r="C18" s="28"/>
      <c r="D18" s="28" t="s">
        <v>9</v>
      </c>
      <c r="E18" s="28"/>
      <c r="F18" s="28"/>
      <c r="G18" s="144">
        <v>926011.20000000007</v>
      </c>
      <c r="H18" s="145">
        <v>567856.19999999995</v>
      </c>
      <c r="I18" s="157">
        <v>0.63071425477083842</v>
      </c>
      <c r="J18" s="159">
        <v>358155.00000000012</v>
      </c>
      <c r="L18" s="185">
        <v>3153641.2</v>
      </c>
      <c r="M18" s="185">
        <v>2160664.1</v>
      </c>
      <c r="N18" s="199">
        <v>0.45957032377221441</v>
      </c>
      <c r="O18" s="200">
        <v>992977.10000000009</v>
      </c>
      <c r="P18" s="212">
        <f>+L18-Mensualizacion!J18-Mensualizacion!I18-Mensualizacion!H18-Mensualizacion!G18</f>
        <v>0</v>
      </c>
    </row>
    <row r="19" spans="2:16" ht="15" collapsed="1">
      <c r="B19" s="23"/>
      <c r="C19" s="23" t="s">
        <v>114</v>
      </c>
      <c r="D19" s="23"/>
      <c r="E19" s="23"/>
      <c r="F19" s="23"/>
      <c r="G19" s="142">
        <v>458817.1</v>
      </c>
      <c r="H19" s="143">
        <v>244889.40000000002</v>
      </c>
      <c r="I19" s="155">
        <v>0.8735686395572857</v>
      </c>
      <c r="J19" s="156">
        <v>213927.69999999995</v>
      </c>
      <c r="L19" s="196">
        <v>1365239.9</v>
      </c>
      <c r="M19" s="196">
        <v>923944.2</v>
      </c>
      <c r="N19" s="197">
        <v>0.47762159229962142</v>
      </c>
      <c r="O19" s="198">
        <v>441295.69999999995</v>
      </c>
      <c r="P19" s="212">
        <f>+L19-Mensualizacion!J19-Mensualizacion!I19-Mensualizacion!H19-Mensualizacion!G19</f>
        <v>0</v>
      </c>
    </row>
    <row r="20" spans="2:16" ht="15" hidden="1" customHeight="1" outlineLevel="1">
      <c r="B20" s="28"/>
      <c r="C20" s="28"/>
      <c r="D20" s="28" t="s">
        <v>111</v>
      </c>
      <c r="E20" s="28"/>
      <c r="F20" s="28"/>
      <c r="G20" s="144">
        <v>115226.3</v>
      </c>
      <c r="H20" s="145">
        <v>50339</v>
      </c>
      <c r="I20" s="157">
        <v>1.2890065356880354</v>
      </c>
      <c r="J20" s="159">
        <v>64887.3</v>
      </c>
      <c r="L20" s="185">
        <v>369640.8</v>
      </c>
      <c r="M20" s="185">
        <v>255469</v>
      </c>
      <c r="N20" s="199">
        <v>0.44691058406303696</v>
      </c>
      <c r="O20" s="200">
        <v>114171.79999999999</v>
      </c>
      <c r="P20" s="212">
        <f>+L20-Mensualizacion!J20-Mensualizacion!I20-Mensualizacion!H20-Mensualizacion!G20</f>
        <v>0</v>
      </c>
    </row>
    <row r="21" spans="2:16" ht="15" hidden="1" outlineLevel="1">
      <c r="B21" s="28"/>
      <c r="C21" s="28"/>
      <c r="D21" s="28" t="s">
        <v>10</v>
      </c>
      <c r="E21" s="28"/>
      <c r="F21" s="28"/>
      <c r="G21" s="144">
        <v>343590.8</v>
      </c>
      <c r="H21" s="145">
        <v>194550.40000000002</v>
      </c>
      <c r="I21" s="157">
        <v>0.76607603993618079</v>
      </c>
      <c r="J21" s="159">
        <v>149040.39999999997</v>
      </c>
      <c r="L21" s="185">
        <v>995599.10000000009</v>
      </c>
      <c r="M21" s="185">
        <v>668475.19999999995</v>
      </c>
      <c r="N21" s="199">
        <v>0.48935831875288738</v>
      </c>
      <c r="O21" s="200">
        <v>327123.90000000014</v>
      </c>
      <c r="P21" s="212">
        <f>+L21-Mensualizacion!J21-Mensualizacion!I21-Mensualizacion!H21-Mensualizacion!G21</f>
        <v>0</v>
      </c>
    </row>
    <row r="22" spans="2:16" ht="15" customHeight="1" collapsed="1">
      <c r="B22" s="23"/>
      <c r="C22" s="23" t="s">
        <v>11</v>
      </c>
      <c r="D22" s="23"/>
      <c r="E22" s="23"/>
      <c r="F22" s="23"/>
      <c r="G22" s="142">
        <v>834691</v>
      </c>
      <c r="H22" s="143">
        <v>619023.4</v>
      </c>
      <c r="I22" s="155">
        <v>0.34839975354728114</v>
      </c>
      <c r="J22" s="156">
        <v>215667.59999999998</v>
      </c>
      <c r="L22" s="196">
        <v>2332395.6</v>
      </c>
      <c r="M22" s="196">
        <v>1839042.5</v>
      </c>
      <c r="N22" s="197">
        <v>0.26826628530879515</v>
      </c>
      <c r="O22" s="198">
        <v>493353.10000000009</v>
      </c>
      <c r="P22" s="212">
        <f>+L22-Mensualizacion!J22-Mensualizacion!I22-Mensualizacion!H22-Mensualizacion!G22</f>
        <v>0</v>
      </c>
    </row>
    <row r="23" spans="2:16" ht="15" hidden="1" customHeight="1" outlineLevel="1">
      <c r="B23" s="28"/>
      <c r="C23" s="28"/>
      <c r="D23" s="28" t="s">
        <v>12</v>
      </c>
      <c r="E23" s="28"/>
      <c r="F23" s="28"/>
      <c r="G23" s="144">
        <v>513274.8</v>
      </c>
      <c r="H23" s="145">
        <v>390088</v>
      </c>
      <c r="I23" s="157">
        <v>0.315792334037448</v>
      </c>
      <c r="J23" s="159">
        <v>123186.79999999999</v>
      </c>
      <c r="L23" s="185">
        <v>1538469.9000000001</v>
      </c>
      <c r="M23" s="185">
        <v>1114565.8999999999</v>
      </c>
      <c r="N23" s="199">
        <v>0.38033103291604409</v>
      </c>
      <c r="O23" s="200">
        <v>423904.00000000023</v>
      </c>
      <c r="P23" s="212">
        <f>+L23-Mensualizacion!J23-Mensualizacion!I23-Mensualizacion!H23-Mensualizacion!G23</f>
        <v>0</v>
      </c>
    </row>
    <row r="24" spans="2:16" ht="15" hidden="1" customHeight="1" outlineLevel="1">
      <c r="B24" s="28"/>
      <c r="C24" s="28"/>
      <c r="D24" s="28" t="s">
        <v>13</v>
      </c>
      <c r="E24" s="28"/>
      <c r="F24" s="28"/>
      <c r="G24" s="144">
        <v>3608.2000000000003</v>
      </c>
      <c r="H24" s="145">
        <v>60354.5</v>
      </c>
      <c r="I24" s="157">
        <v>-0.94021655386093828</v>
      </c>
      <c r="J24" s="159">
        <v>-56746.3</v>
      </c>
      <c r="L24" s="185">
        <v>24816.100000000002</v>
      </c>
      <c r="M24" s="185">
        <v>123129.1</v>
      </c>
      <c r="N24" s="199">
        <v>-0.79845463014023488</v>
      </c>
      <c r="O24" s="200">
        <v>-98313</v>
      </c>
      <c r="P24" s="212">
        <f>+L24-Mensualizacion!J24-Mensualizacion!I24-Mensualizacion!H24-Mensualizacion!G24</f>
        <v>0</v>
      </c>
    </row>
    <row r="25" spans="2:16" ht="15" hidden="1" outlineLevel="1">
      <c r="B25" s="28"/>
      <c r="C25" s="28"/>
      <c r="D25" s="28" t="s">
        <v>14</v>
      </c>
      <c r="E25" s="28"/>
      <c r="F25" s="28"/>
      <c r="G25" s="144">
        <v>317808</v>
      </c>
      <c r="H25" s="145">
        <v>168580.89999999997</v>
      </c>
      <c r="I25" s="157">
        <v>0.88519577247481807</v>
      </c>
      <c r="J25" s="159">
        <v>149227.10000000003</v>
      </c>
      <c r="L25" s="185">
        <v>769109.60000000009</v>
      </c>
      <c r="M25" s="185">
        <v>601347.5</v>
      </c>
      <c r="N25" s="199">
        <v>0.27897696423449014</v>
      </c>
      <c r="O25" s="200">
        <v>167762.10000000009</v>
      </c>
      <c r="P25" s="212">
        <f>+L25-Mensualizacion!J25-Mensualizacion!I25-Mensualizacion!H25-Mensualizacion!G25</f>
        <v>0</v>
      </c>
    </row>
    <row r="26" spans="2:16" ht="15" collapsed="1">
      <c r="B26" s="23"/>
      <c r="C26" s="23" t="s">
        <v>15</v>
      </c>
      <c r="D26" s="23"/>
      <c r="E26" s="23"/>
      <c r="F26" s="23"/>
      <c r="G26" s="142">
        <v>81008.899999999994</v>
      </c>
      <c r="H26" s="143">
        <v>55.3</v>
      </c>
      <c r="I26" s="155">
        <v>1463.8987341772151</v>
      </c>
      <c r="J26" s="156">
        <v>80953.599999999991</v>
      </c>
      <c r="L26" s="196">
        <v>1146708.5999999999</v>
      </c>
      <c r="M26" s="196">
        <v>193.09999999999997</v>
      </c>
      <c r="N26" s="197">
        <v>5937.4184360435011</v>
      </c>
      <c r="O26" s="198">
        <v>1146515.4999999998</v>
      </c>
      <c r="P26" s="212">
        <f>+L26-Mensualizacion!J26-Mensualizacion!I26-Mensualizacion!H26-Mensualizacion!G26</f>
        <v>0</v>
      </c>
    </row>
    <row r="27" spans="2:16">
      <c r="G27" s="144"/>
      <c r="H27" s="145"/>
      <c r="I27" s="157"/>
      <c r="J27" s="159"/>
      <c r="L27" s="185"/>
      <c r="M27" s="185"/>
      <c r="N27" s="199"/>
      <c r="O27" s="200"/>
      <c r="P27" s="212">
        <f>+L27-Mensualizacion!J27-Mensualizacion!I27-Mensualizacion!H27-Mensualizacion!G27</f>
        <v>0</v>
      </c>
    </row>
    <row r="28" spans="2:16">
      <c r="B28" s="19" t="s">
        <v>16</v>
      </c>
      <c r="C28" s="19"/>
      <c r="D28" s="19"/>
      <c r="E28" s="19"/>
      <c r="F28" s="19"/>
      <c r="G28" s="140">
        <v>12778943.200000001</v>
      </c>
      <c r="H28" s="141">
        <v>9500569.2999999989</v>
      </c>
      <c r="I28" s="154">
        <v>0.34507131062135432</v>
      </c>
      <c r="J28" s="164">
        <v>3278373.9000000022</v>
      </c>
      <c r="L28" s="193">
        <v>45463918.100000001</v>
      </c>
      <c r="M28" s="193">
        <v>35453330.100000001</v>
      </c>
      <c r="N28" s="194">
        <v>0.28235959701850399</v>
      </c>
      <c r="O28" s="195">
        <v>10010588</v>
      </c>
      <c r="P28" s="212">
        <f>+L28-Mensualizacion!J28-Mensualizacion!I28-Mensualizacion!H28-Mensualizacion!G28</f>
        <v>0</v>
      </c>
    </row>
    <row r="29" spans="2:16" ht="15">
      <c r="B29" s="23"/>
      <c r="C29" s="23" t="s">
        <v>17</v>
      </c>
      <c r="D29" s="23"/>
      <c r="E29" s="23"/>
      <c r="F29" s="23"/>
      <c r="G29" s="142">
        <v>12358282.1</v>
      </c>
      <c r="H29" s="143">
        <v>9312101.7999999989</v>
      </c>
      <c r="I29" s="155">
        <v>0.32712059698488272</v>
      </c>
      <c r="J29" s="156">
        <v>3046180.3000000007</v>
      </c>
      <c r="L29" s="196">
        <v>44483849.399999999</v>
      </c>
      <c r="M29" s="196">
        <v>34695605.5</v>
      </c>
      <c r="N29" s="197">
        <v>0.28211768490392819</v>
      </c>
      <c r="O29" s="198">
        <v>9788243.8999999985</v>
      </c>
      <c r="P29" s="212">
        <f>+L29-Mensualizacion!J29-Mensualizacion!I29-Mensualizacion!H29-Mensualizacion!G29</f>
        <v>0</v>
      </c>
    </row>
    <row r="30" spans="2:16" ht="15" customHeight="1">
      <c r="B30" s="34"/>
      <c r="C30" s="34" t="s">
        <v>41</v>
      </c>
      <c r="D30" s="35"/>
      <c r="E30" s="36"/>
      <c r="F30" s="37"/>
      <c r="G30" s="146">
        <v>8094858.7000000002</v>
      </c>
      <c r="H30" s="147">
        <v>6121127.4000000004</v>
      </c>
      <c r="I30" s="160">
        <v>0.32244571482044293</v>
      </c>
      <c r="J30" s="161">
        <v>1973731.2999999998</v>
      </c>
      <c r="L30" s="201">
        <v>30736979.199999999</v>
      </c>
      <c r="M30" s="201">
        <v>23936818.300000004</v>
      </c>
      <c r="N30" s="202">
        <v>0.28408791906984532</v>
      </c>
      <c r="O30" s="203">
        <v>6800160.8999999948</v>
      </c>
      <c r="P30" s="212">
        <f>+L30-Mensualizacion!J30-Mensualizacion!I30-Mensualizacion!H30-Mensualizacion!G30</f>
        <v>0</v>
      </c>
    </row>
    <row r="31" spans="2:16" ht="15" hidden="1" customHeight="1" outlineLevel="1">
      <c r="B31" s="28"/>
      <c r="C31" s="28"/>
      <c r="D31" s="28" t="s">
        <v>18</v>
      </c>
      <c r="E31" s="28"/>
      <c r="F31" s="28"/>
      <c r="G31" s="144">
        <v>5127453.3</v>
      </c>
      <c r="H31" s="145">
        <v>3738242.3</v>
      </c>
      <c r="I31" s="157">
        <v>0.37162144358593352</v>
      </c>
      <c r="J31" s="159">
        <v>1389211</v>
      </c>
      <c r="L31" s="185">
        <v>19591484.399999999</v>
      </c>
      <c r="M31" s="185">
        <v>14400639.6</v>
      </c>
      <c r="N31" s="199">
        <v>0.36045932293173966</v>
      </c>
      <c r="O31" s="200">
        <v>5190844.7999999989</v>
      </c>
      <c r="P31" s="212">
        <f>+L31-Mensualizacion!J31-Mensualizacion!I31-Mensualizacion!H31-Mensualizacion!G31</f>
        <v>0</v>
      </c>
    </row>
    <row r="32" spans="2:16" ht="15" hidden="1" customHeight="1" outlineLevel="1">
      <c r="B32" s="28"/>
      <c r="C32" s="28"/>
      <c r="D32" s="28" t="s">
        <v>53</v>
      </c>
      <c r="E32" s="28"/>
      <c r="F32" s="28"/>
      <c r="G32" s="144">
        <v>623151.69999999995</v>
      </c>
      <c r="H32" s="148">
        <v>444598.2</v>
      </c>
      <c r="I32" s="157">
        <v>0.40160643925234041</v>
      </c>
      <c r="J32" s="159">
        <v>178553.49999999994</v>
      </c>
      <c r="L32" s="185">
        <v>2591082.7999999998</v>
      </c>
      <c r="M32" s="185">
        <v>1943640</v>
      </c>
      <c r="N32" s="199">
        <v>0.33310839455866303</v>
      </c>
      <c r="O32" s="200">
        <v>647442.79999999981</v>
      </c>
      <c r="P32" s="212">
        <f>+L32-Mensualizacion!J32-Mensualizacion!I32-Mensualizacion!H32-Mensualizacion!G32</f>
        <v>0</v>
      </c>
    </row>
    <row r="33" spans="2:16" ht="15" hidden="1" customHeight="1" outlineLevel="1">
      <c r="B33" s="28"/>
      <c r="C33" s="28"/>
      <c r="D33" s="28" t="s">
        <v>54</v>
      </c>
      <c r="E33" s="28"/>
      <c r="F33" s="28"/>
      <c r="G33" s="144">
        <v>271231.59999999998</v>
      </c>
      <c r="H33" s="148">
        <v>208564.6</v>
      </c>
      <c r="I33" s="157">
        <v>0.30046805641992913</v>
      </c>
      <c r="J33" s="159">
        <v>62666.999999999971</v>
      </c>
      <c r="L33" s="185">
        <v>1273835.8999999999</v>
      </c>
      <c r="M33" s="185">
        <v>1044301.4</v>
      </c>
      <c r="N33" s="199">
        <v>0.21979717732830761</v>
      </c>
      <c r="O33" s="200">
        <v>229534.49999999988</v>
      </c>
      <c r="P33" s="212">
        <f>+L33-Mensualizacion!J33-Mensualizacion!I33-Mensualizacion!H33-Mensualizacion!G33</f>
        <v>0</v>
      </c>
    </row>
    <row r="34" spans="2:16" ht="15" hidden="1" customHeight="1" outlineLevel="1">
      <c r="B34" s="28"/>
      <c r="C34" s="28"/>
      <c r="D34" s="28" t="s">
        <v>19</v>
      </c>
      <c r="E34" s="28"/>
      <c r="F34" s="28"/>
      <c r="G34" s="144">
        <v>412619.6</v>
      </c>
      <c r="H34" s="145">
        <v>309226.59999999998</v>
      </c>
      <c r="I34" s="157">
        <v>0.33435998067436623</v>
      </c>
      <c r="J34" s="159">
        <v>103393</v>
      </c>
      <c r="L34" s="185">
        <v>1581307.6</v>
      </c>
      <c r="M34" s="185">
        <v>1218314.7000000002</v>
      </c>
      <c r="N34" s="199">
        <v>0.29794674561506951</v>
      </c>
      <c r="O34" s="204">
        <v>362992.89999999991</v>
      </c>
      <c r="P34" s="212">
        <f>+L34-Mensualizacion!J34-Mensualizacion!I34-Mensualizacion!H34-Mensualizacion!G34</f>
        <v>0</v>
      </c>
    </row>
    <row r="35" spans="2:16" ht="15" hidden="1" customHeight="1" outlineLevel="1">
      <c r="B35" s="28"/>
      <c r="C35" s="28"/>
      <c r="D35" s="28" t="s">
        <v>42</v>
      </c>
      <c r="E35" s="28"/>
      <c r="F35" s="28"/>
      <c r="G35" s="144">
        <v>832522.3</v>
      </c>
      <c r="H35" s="145">
        <v>658002.4</v>
      </c>
      <c r="I35" s="157">
        <v>0.26522684415740727</v>
      </c>
      <c r="J35" s="159">
        <v>174519.90000000002</v>
      </c>
      <c r="L35" s="185">
        <v>2977098.3</v>
      </c>
      <c r="M35" s="185">
        <v>2511695</v>
      </c>
      <c r="N35" s="199">
        <v>0.18529451227159344</v>
      </c>
      <c r="O35" s="200">
        <v>465403.29999999981</v>
      </c>
      <c r="P35" s="212">
        <f>+L35-Mensualizacion!J35-Mensualizacion!I35-Mensualizacion!H35-Mensualizacion!G35</f>
        <v>0</v>
      </c>
    </row>
    <row r="36" spans="2:16" ht="15" hidden="1" outlineLevel="1">
      <c r="B36" s="28"/>
      <c r="C36" s="28"/>
      <c r="D36" s="28" t="s">
        <v>113</v>
      </c>
      <c r="E36" s="28"/>
      <c r="F36" s="28"/>
      <c r="G36" s="144">
        <v>827880.20000000007</v>
      </c>
      <c r="H36" s="145">
        <v>762493.29999999993</v>
      </c>
      <c r="I36" s="157">
        <v>8.5754064986538481E-2</v>
      </c>
      <c r="J36" s="159">
        <v>65386.90000000014</v>
      </c>
      <c r="L36" s="185">
        <v>2722170.1999999997</v>
      </c>
      <c r="M36" s="185">
        <v>2818227.6000000006</v>
      </c>
      <c r="N36" s="199">
        <v>-3.4084330165527033E-2</v>
      </c>
      <c r="O36" s="200">
        <v>-96057.400000000838</v>
      </c>
      <c r="P36" s="212">
        <f>+L36-Mensualizacion!J36-Mensualizacion!I36-Mensualizacion!H36-Mensualizacion!G36</f>
        <v>0</v>
      </c>
    </row>
    <row r="37" spans="2:16" ht="15" customHeight="1" collapsed="1">
      <c r="B37" s="34"/>
      <c r="C37" s="34" t="s">
        <v>21</v>
      </c>
      <c r="D37" s="35"/>
      <c r="E37" s="36"/>
      <c r="F37" s="37"/>
      <c r="G37" s="146">
        <v>1175127.7999999998</v>
      </c>
      <c r="H37" s="147">
        <v>473255.79999999993</v>
      </c>
      <c r="I37" s="160">
        <v>1.4830711002379684</v>
      </c>
      <c r="J37" s="161">
        <v>701871.99999999988</v>
      </c>
      <c r="L37" s="201">
        <v>3054998.5999999996</v>
      </c>
      <c r="M37" s="201">
        <v>1705303.5</v>
      </c>
      <c r="N37" s="202">
        <v>0.79146914317597994</v>
      </c>
      <c r="O37" s="203">
        <v>1349695.0999999996</v>
      </c>
      <c r="P37" s="212">
        <f>+L37-Mensualizacion!J37-Mensualizacion!I37-Mensualizacion!H37-Mensualizacion!G37</f>
        <v>0</v>
      </c>
    </row>
    <row r="38" spans="2:16" ht="15" hidden="1" customHeight="1" outlineLevel="1">
      <c r="B38" s="28"/>
      <c r="C38" s="28"/>
      <c r="D38" s="28" t="s">
        <v>22</v>
      </c>
      <c r="E38" s="28"/>
      <c r="F38" s="28"/>
      <c r="G38" s="144">
        <v>833117.79999999993</v>
      </c>
      <c r="H38" s="145">
        <v>251635</v>
      </c>
      <c r="I38" s="157">
        <v>2.3108184473543028</v>
      </c>
      <c r="J38" s="159">
        <v>581482.79999999993</v>
      </c>
      <c r="L38" s="185">
        <v>2087769.2000000002</v>
      </c>
      <c r="M38" s="185">
        <v>765921.7</v>
      </c>
      <c r="N38" s="199">
        <v>1.7258258905577426</v>
      </c>
      <c r="O38" s="200">
        <v>1321847.5000000002</v>
      </c>
      <c r="P38" s="212">
        <f>+L38-Mensualizacion!J38-Mensualizacion!I38-Mensualizacion!H38-Mensualizacion!G38</f>
        <v>0</v>
      </c>
    </row>
    <row r="39" spans="2:16" ht="15" hidden="1" customHeight="1" outlineLevel="1">
      <c r="B39" s="28"/>
      <c r="C39" s="28"/>
      <c r="D39" s="28" t="s">
        <v>23</v>
      </c>
      <c r="E39" s="28"/>
      <c r="F39" s="28"/>
      <c r="G39" s="144">
        <v>341077.3</v>
      </c>
      <c r="H39" s="145">
        <v>217793</v>
      </c>
      <c r="I39" s="157">
        <v>0.56606181098566055</v>
      </c>
      <c r="J39" s="159">
        <v>123284.29999999999</v>
      </c>
      <c r="L39" s="185">
        <v>964260.90000000014</v>
      </c>
      <c r="M39" s="185">
        <v>903160.10000000009</v>
      </c>
      <c r="N39" s="199">
        <v>6.76522357442495E-2</v>
      </c>
      <c r="O39" s="200">
        <v>61100.800000000047</v>
      </c>
      <c r="P39" s="212">
        <f>+L39-Mensualizacion!J39-Mensualizacion!I39-Mensualizacion!H39-Mensualizacion!G39</f>
        <v>0</v>
      </c>
    </row>
    <row r="40" spans="2:16" ht="15" hidden="1" outlineLevel="1">
      <c r="B40" s="28"/>
      <c r="C40" s="28"/>
      <c r="D40" s="28" t="s">
        <v>116</v>
      </c>
      <c r="E40" s="28"/>
      <c r="F40" s="28"/>
      <c r="G40" s="144">
        <v>932.7</v>
      </c>
      <c r="H40" s="145">
        <v>3827.8</v>
      </c>
      <c r="I40" s="157">
        <v>-0.75633523172579553</v>
      </c>
      <c r="J40" s="159">
        <v>-2895.1000000000004</v>
      </c>
      <c r="L40" s="185">
        <v>2968.5</v>
      </c>
      <c r="M40" s="185">
        <v>36221.700000000004</v>
      </c>
      <c r="N40" s="199">
        <v>-0.91804636447212584</v>
      </c>
      <c r="O40" s="200">
        <v>-33253.200000000004</v>
      </c>
      <c r="P40" s="212">
        <f>+L40-Mensualizacion!J40-Mensualizacion!I40-Mensualizacion!H40-Mensualizacion!G40</f>
        <v>0</v>
      </c>
    </row>
    <row r="41" spans="2:16" ht="15" customHeight="1" collapsed="1">
      <c r="B41" s="34"/>
      <c r="C41" s="34" t="s">
        <v>25</v>
      </c>
      <c r="D41" s="35"/>
      <c r="E41" s="36"/>
      <c r="F41" s="37"/>
      <c r="G41" s="146">
        <v>2217476.0999999996</v>
      </c>
      <c r="H41" s="147">
        <v>1717814.8</v>
      </c>
      <c r="I41" s="160">
        <v>0.2908702963788643</v>
      </c>
      <c r="J41" s="161">
        <v>499661.29999999958</v>
      </c>
      <c r="L41" s="201">
        <v>7733515.5999999996</v>
      </c>
      <c r="M41" s="201">
        <v>6480110.4999999991</v>
      </c>
      <c r="N41" s="202">
        <v>0.19342341461615509</v>
      </c>
      <c r="O41" s="203">
        <v>1253405.1000000006</v>
      </c>
      <c r="P41" s="212">
        <f>+L41-Mensualizacion!J41-Mensualizacion!I41-Mensualizacion!H41-Mensualizacion!G41</f>
        <v>0</v>
      </c>
    </row>
    <row r="42" spans="2:16" ht="15" hidden="1" customHeight="1" outlineLevel="1">
      <c r="B42" s="28"/>
      <c r="C42" s="28"/>
      <c r="D42" s="28" t="s">
        <v>26</v>
      </c>
      <c r="E42" s="28"/>
      <c r="F42" s="28"/>
      <c r="G42" s="144">
        <v>1620998.7</v>
      </c>
      <c r="H42" s="145">
        <v>1265268.9000000001</v>
      </c>
      <c r="I42" s="157">
        <v>0.28114956433371585</v>
      </c>
      <c r="J42" s="158">
        <v>355729.79999999981</v>
      </c>
      <c r="L42" s="185">
        <v>6126588.2999999998</v>
      </c>
      <c r="M42" s="185">
        <v>4963376.7</v>
      </c>
      <c r="N42" s="199">
        <v>0.23435891940259124</v>
      </c>
      <c r="O42" s="200">
        <v>1163211.5999999996</v>
      </c>
      <c r="P42" s="212">
        <f>+L42-Mensualizacion!J42-Mensualizacion!I42-Mensualizacion!H42-Mensualizacion!G42</f>
        <v>0</v>
      </c>
    </row>
    <row r="43" spans="2:16" ht="15" hidden="1" outlineLevel="1">
      <c r="B43" s="28"/>
      <c r="C43" s="28"/>
      <c r="D43" s="28" t="s">
        <v>27</v>
      </c>
      <c r="E43" s="28"/>
      <c r="F43" s="28"/>
      <c r="G43" s="144">
        <v>596477.4</v>
      </c>
      <c r="H43" s="145">
        <v>452545.9</v>
      </c>
      <c r="I43" s="157">
        <v>0.31804840127819078</v>
      </c>
      <c r="J43" s="159">
        <v>143931.5</v>
      </c>
      <c r="L43" s="185">
        <v>1606927.2999999998</v>
      </c>
      <c r="M43" s="185">
        <v>1516733.7999999998</v>
      </c>
      <c r="N43" s="199">
        <v>5.9465609588182256E-2</v>
      </c>
      <c r="O43" s="200">
        <v>90193.5</v>
      </c>
      <c r="P43" s="212">
        <f>+L43-Mensualizacion!J43-Mensualizacion!I43-Mensualizacion!H43-Mensualizacion!G43</f>
        <v>0</v>
      </c>
    </row>
    <row r="44" spans="2:16" ht="15" customHeight="1" collapsed="1">
      <c r="B44" s="34"/>
      <c r="C44" s="34" t="s">
        <v>43</v>
      </c>
      <c r="D44" s="35"/>
      <c r="E44" s="36"/>
      <c r="F44" s="37"/>
      <c r="G44" s="146">
        <v>154978.00000000003</v>
      </c>
      <c r="H44" s="147">
        <v>194658</v>
      </c>
      <c r="I44" s="160">
        <v>-0.20384469171572694</v>
      </c>
      <c r="J44" s="161">
        <v>-39679.999999999971</v>
      </c>
      <c r="L44" s="201">
        <v>614124.5</v>
      </c>
      <c r="M44" s="201">
        <v>668884.6</v>
      </c>
      <c r="N44" s="202">
        <v>-8.1867784069180161E-2</v>
      </c>
      <c r="O44" s="203">
        <v>-54760.099999999977</v>
      </c>
      <c r="P44" s="212">
        <f>+L44-Mensualizacion!J44-Mensualizacion!I44-Mensualizacion!H44-Mensualizacion!G44</f>
        <v>0</v>
      </c>
    </row>
    <row r="45" spans="2:16" ht="15" hidden="1" customHeight="1" outlineLevel="1">
      <c r="B45" s="28"/>
      <c r="C45" s="28"/>
      <c r="D45" s="28" t="s">
        <v>29</v>
      </c>
      <c r="E45" s="28"/>
      <c r="F45" s="28"/>
      <c r="G45" s="144">
        <v>69540.800000000003</v>
      </c>
      <c r="H45" s="145">
        <v>34722.699999999997</v>
      </c>
      <c r="I45" s="157">
        <v>1.0027474821946454</v>
      </c>
      <c r="J45" s="159">
        <v>34818.100000000006</v>
      </c>
      <c r="L45" s="185">
        <v>188999.4</v>
      </c>
      <c r="M45" s="185">
        <v>97631.4</v>
      </c>
      <c r="N45" s="199">
        <v>0.93584645923340237</v>
      </c>
      <c r="O45" s="200">
        <v>91368</v>
      </c>
      <c r="P45" s="212">
        <f>+L45-Mensualizacion!J45-Mensualizacion!I45-Mensualizacion!H45-Mensualizacion!G45</f>
        <v>0</v>
      </c>
    </row>
    <row r="46" spans="2:16" ht="15" hidden="1" customHeight="1" outlineLevel="1">
      <c r="B46" s="28"/>
      <c r="C46" s="28"/>
      <c r="D46" s="28" t="s">
        <v>30</v>
      </c>
      <c r="E46" s="28"/>
      <c r="F46" s="28"/>
      <c r="G46" s="149">
        <v>20000</v>
      </c>
      <c r="H46" s="145">
        <v>2000</v>
      </c>
      <c r="I46" s="157">
        <v>9</v>
      </c>
      <c r="J46" s="159">
        <v>18000</v>
      </c>
      <c r="L46" s="185">
        <v>68000</v>
      </c>
      <c r="M46" s="185">
        <v>8000</v>
      </c>
      <c r="N46" s="185">
        <v>7.5</v>
      </c>
      <c r="O46" s="200">
        <v>60000</v>
      </c>
      <c r="P46" s="212">
        <f>+L46-Mensualizacion!J46-Mensualizacion!I46-Mensualizacion!H46-Mensualizacion!G46</f>
        <v>0</v>
      </c>
    </row>
    <row r="47" spans="2:16" ht="15" hidden="1" customHeight="1" outlineLevel="1">
      <c r="B47" s="28"/>
      <c r="C47" s="28"/>
      <c r="D47" s="28" t="s">
        <v>31</v>
      </c>
      <c r="E47" s="28"/>
      <c r="F47" s="28"/>
      <c r="G47" s="144">
        <v>17384.7</v>
      </c>
      <c r="H47" s="145">
        <v>6259.5999999999985</v>
      </c>
      <c r="I47" s="157">
        <v>1.7772860885679602</v>
      </c>
      <c r="J47" s="159">
        <v>11125.100000000002</v>
      </c>
      <c r="L47" s="185">
        <v>103541.49999999999</v>
      </c>
      <c r="M47" s="185">
        <v>52397.100000000006</v>
      </c>
      <c r="N47" s="199">
        <v>0.97609218830813105</v>
      </c>
      <c r="O47" s="200">
        <v>51144.39999999998</v>
      </c>
      <c r="P47" s="212">
        <f>+L47-Mensualizacion!J47-Mensualizacion!I47-Mensualizacion!H47-Mensualizacion!G47</f>
        <v>0</v>
      </c>
    </row>
    <row r="48" spans="2:16" ht="15" hidden="1" outlineLevel="1">
      <c r="B48" s="28"/>
      <c r="C48" s="28"/>
      <c r="D48" s="28" t="s">
        <v>115</v>
      </c>
      <c r="E48" s="28"/>
      <c r="F48" s="28"/>
      <c r="G48" s="144">
        <v>48052.5</v>
      </c>
      <c r="H48" s="145">
        <v>151675.70000000001</v>
      </c>
      <c r="I48" s="157">
        <v>-0.68318919906089115</v>
      </c>
      <c r="J48" s="159">
        <v>-103623.20000000001</v>
      </c>
      <c r="L48" s="185">
        <v>253583.59999999998</v>
      </c>
      <c r="M48" s="185">
        <v>510856.1</v>
      </c>
      <c r="N48" s="199">
        <v>-0.50361050792972817</v>
      </c>
      <c r="O48" s="200">
        <v>-257272.5</v>
      </c>
      <c r="P48" s="212">
        <f>+L48-Mensualizacion!J48-Mensualizacion!I48-Mensualizacion!H48-Mensualizacion!G48</f>
        <v>0</v>
      </c>
    </row>
    <row r="49" spans="2:16" collapsed="1">
      <c r="B49" s="28"/>
      <c r="C49" s="34" t="s">
        <v>33</v>
      </c>
      <c r="D49" s="28"/>
      <c r="E49" s="28"/>
      <c r="F49" s="28"/>
      <c r="G49" s="146">
        <v>412546.19999999995</v>
      </c>
      <c r="H49" s="147">
        <v>610292.1</v>
      </c>
      <c r="I49" s="160">
        <v>-0.32401844952605485</v>
      </c>
      <c r="J49" s="161">
        <v>-197745.90000000002</v>
      </c>
      <c r="L49" s="201">
        <v>1570071.0999999999</v>
      </c>
      <c r="M49" s="201">
        <v>1268392.3</v>
      </c>
      <c r="N49" s="202">
        <v>0.23784344953844316</v>
      </c>
      <c r="O49" s="203">
        <v>301678.79999999981</v>
      </c>
      <c r="P49" s="212">
        <f>+L49-Mensualizacion!J49-Mensualizacion!I49-Mensualizacion!H49-Mensualizacion!G49</f>
        <v>0</v>
      </c>
    </row>
    <row r="50" spans="2:16">
      <c r="B50" s="28"/>
      <c r="C50" s="34" t="s">
        <v>118</v>
      </c>
      <c r="D50" s="28"/>
      <c r="E50" s="28"/>
      <c r="F50" s="28"/>
      <c r="G50" s="146">
        <v>303295.30000000005</v>
      </c>
      <c r="H50" s="147">
        <v>194953.7</v>
      </c>
      <c r="I50" s="160">
        <v>0.55572989894523683</v>
      </c>
      <c r="J50" s="161">
        <v>108341.60000000003</v>
      </c>
      <c r="L50" s="201">
        <v>774160.39999999991</v>
      </c>
      <c r="M50" s="201">
        <v>636096.30000000005</v>
      </c>
      <c r="N50" s="202">
        <v>0.21704905373604566</v>
      </c>
      <c r="O50" s="203">
        <v>138064.09999999986</v>
      </c>
      <c r="P50" s="212">
        <f>+L50-Mensualizacion!J50-Mensualizacion!I50-Mensualizacion!H50-Mensualizacion!G50</f>
        <v>0</v>
      </c>
    </row>
    <row r="51" spans="2:16">
      <c r="C51" s="41"/>
      <c r="D51" s="41"/>
      <c r="G51" s="150">
        <v>0</v>
      </c>
      <c r="H51" s="151"/>
      <c r="I51" s="151"/>
      <c r="J51" s="153"/>
      <c r="L51" s="205">
        <v>0</v>
      </c>
      <c r="M51" s="205"/>
      <c r="N51" s="206"/>
      <c r="O51" s="206">
        <v>0</v>
      </c>
      <c r="P51" s="212">
        <f>+L51-Mensualizacion!J51-Mensualizacion!I51-Mensualizacion!H51-Mensualizacion!G51</f>
        <v>0</v>
      </c>
    </row>
    <row r="52" spans="2:16" ht="15">
      <c r="B52" s="23"/>
      <c r="C52" s="23" t="s">
        <v>34</v>
      </c>
      <c r="D52" s="23"/>
      <c r="E52" s="23"/>
      <c r="F52" s="23"/>
      <c r="G52" s="142">
        <v>420661.1</v>
      </c>
      <c r="H52" s="143">
        <v>188467.5</v>
      </c>
      <c r="I52" s="155">
        <v>1.2320087017655563</v>
      </c>
      <c r="J52" s="156">
        <v>232193.59999999998</v>
      </c>
      <c r="L52" s="196">
        <v>980068.69999999984</v>
      </c>
      <c r="M52" s="196">
        <v>757724.60000000009</v>
      </c>
      <c r="N52" s="197">
        <v>0.29343655993219664</v>
      </c>
      <c r="O52" s="198">
        <v>222344.09999999974</v>
      </c>
      <c r="P52" s="212">
        <f>+L52-Mensualizacion!J52-Mensualizacion!I52-Mensualizacion!H52-Mensualizacion!G52</f>
        <v>0</v>
      </c>
    </row>
    <row r="53" spans="2:16" ht="15" customHeight="1">
      <c r="B53" s="34"/>
      <c r="C53" s="34" t="s">
        <v>22</v>
      </c>
      <c r="D53" s="35"/>
      <c r="E53" s="36"/>
      <c r="F53" s="37"/>
      <c r="G53" s="146">
        <v>33230.799999999996</v>
      </c>
      <c r="H53" s="147">
        <v>23527.800000000003</v>
      </c>
      <c r="I53" s="160">
        <v>0.41240574979386047</v>
      </c>
      <c r="J53" s="161">
        <v>9702.9999999999927</v>
      </c>
      <c r="L53" s="201">
        <v>109677.9</v>
      </c>
      <c r="M53" s="201">
        <v>106297</v>
      </c>
      <c r="N53" s="202">
        <v>3.1806165743153647E-2</v>
      </c>
      <c r="O53" s="203">
        <v>3380.8999999999942</v>
      </c>
      <c r="P53" s="212">
        <f>+L53-Mensualizacion!J53-Mensualizacion!I53-Mensualizacion!H53-Mensualizacion!G53</f>
        <v>1.2732925824820995E-11</v>
      </c>
    </row>
    <row r="54" spans="2:16" ht="15" customHeight="1" outlineLevel="1">
      <c r="B54" s="28"/>
      <c r="C54" s="28"/>
      <c r="D54" s="28" t="s">
        <v>35</v>
      </c>
      <c r="E54" s="28"/>
      <c r="F54" s="28"/>
      <c r="G54" s="144">
        <v>25537.199999999993</v>
      </c>
      <c r="H54" s="145">
        <v>23527.800000000003</v>
      </c>
      <c r="I54" s="157">
        <v>8.5405350266492874E-2</v>
      </c>
      <c r="J54" s="159">
        <v>2009.3999999999905</v>
      </c>
      <c r="L54" s="185">
        <v>101984.29999999999</v>
      </c>
      <c r="M54" s="185">
        <v>106297</v>
      </c>
      <c r="N54" s="199">
        <v>-4.0572170428140097E-2</v>
      </c>
      <c r="O54" s="200">
        <v>-4312.7000000000116</v>
      </c>
      <c r="P54" s="212">
        <f>+L54-Mensualizacion!J54-Mensualizacion!I54-Mensualizacion!H54-Mensualizacion!G54</f>
        <v>0</v>
      </c>
    </row>
    <row r="55" spans="2:16" ht="15" outlineLevel="1">
      <c r="B55" s="28"/>
      <c r="C55" s="28"/>
      <c r="D55" s="28" t="s">
        <v>28</v>
      </c>
      <c r="E55" s="28"/>
      <c r="F55" s="28"/>
      <c r="G55" s="144">
        <v>7693.6</v>
      </c>
      <c r="H55" s="144">
        <v>0</v>
      </c>
      <c r="I55" s="157" t="s">
        <v>112</v>
      </c>
      <c r="J55" s="144">
        <v>7693.6</v>
      </c>
      <c r="L55" s="185">
        <v>7693.6</v>
      </c>
      <c r="M55" s="185">
        <v>0</v>
      </c>
      <c r="N55" s="199" t="s">
        <v>112</v>
      </c>
      <c r="O55" s="200">
        <v>7693.6</v>
      </c>
      <c r="P55" s="212">
        <f>+L55-Mensualizacion!J55-Mensualizacion!I55-Mensualizacion!H55-Mensualizacion!G55</f>
        <v>0</v>
      </c>
    </row>
    <row r="56" spans="2:16" ht="15" customHeight="1">
      <c r="B56" s="34"/>
      <c r="C56" s="34" t="s">
        <v>23</v>
      </c>
      <c r="D56" s="35"/>
      <c r="E56" s="36"/>
      <c r="F56" s="37"/>
      <c r="G56" s="146">
        <v>65978.8</v>
      </c>
      <c r="H56" s="147">
        <v>55759.199999999997</v>
      </c>
      <c r="I56" s="160">
        <v>0.18328096529361981</v>
      </c>
      <c r="J56" s="161">
        <v>10219.600000000006</v>
      </c>
      <c r="L56" s="201">
        <v>284616.5</v>
      </c>
      <c r="M56" s="201">
        <v>200547.90000000002</v>
      </c>
      <c r="N56" s="202">
        <v>0.41919461634851318</v>
      </c>
      <c r="O56" s="203">
        <v>84068.599999999977</v>
      </c>
      <c r="P56" s="212">
        <f>+L56-Mensualizacion!J56-Mensualizacion!I56-Mensualizacion!H56-Mensualizacion!G56</f>
        <v>0</v>
      </c>
    </row>
    <row r="57" spans="2:16" ht="15" hidden="1" customHeight="1" outlineLevel="1">
      <c r="B57" s="28"/>
      <c r="C57" s="28"/>
      <c r="D57" s="28" t="s">
        <v>35</v>
      </c>
      <c r="E57" s="28"/>
      <c r="F57" s="28"/>
      <c r="G57" s="144">
        <v>65978.8</v>
      </c>
      <c r="H57" s="145">
        <v>54351.199999999997</v>
      </c>
      <c r="I57" s="157">
        <v>0.21393455894258095</v>
      </c>
      <c r="J57" s="159">
        <v>11627.600000000006</v>
      </c>
      <c r="L57" s="185">
        <v>282082.8</v>
      </c>
      <c r="M57" s="185">
        <v>191295.10000000003</v>
      </c>
      <c r="N57" s="199">
        <v>0.47459501053607722</v>
      </c>
      <c r="O57" s="200">
        <v>90787.699999999953</v>
      </c>
      <c r="P57" s="212">
        <f>+L57-Mensualizacion!J57-Mensualizacion!I57-Mensualizacion!H57-Mensualizacion!G57</f>
        <v>0</v>
      </c>
    </row>
    <row r="58" spans="2:16" ht="15" hidden="1" outlineLevel="1">
      <c r="B58" s="28"/>
      <c r="C58" s="28"/>
      <c r="D58" s="28" t="s">
        <v>28</v>
      </c>
      <c r="E58" s="28"/>
      <c r="F58" s="28"/>
      <c r="G58" s="144">
        <v>0</v>
      </c>
      <c r="H58" s="145">
        <v>1408</v>
      </c>
      <c r="I58" s="157">
        <v>-1</v>
      </c>
      <c r="J58" s="159">
        <v>-1408</v>
      </c>
      <c r="L58" s="185">
        <v>2533.6999999999998</v>
      </c>
      <c r="M58" s="185">
        <v>9252.7999999999993</v>
      </c>
      <c r="N58" s="199">
        <v>-0.72616937575652774</v>
      </c>
      <c r="O58" s="200">
        <v>-6719.0999999999995</v>
      </c>
      <c r="P58" s="212">
        <f>+L58-Mensualizacion!J58-Mensualizacion!I58-Mensualizacion!H58-Mensualizacion!G58</f>
        <v>-2.2737367544323206E-13</v>
      </c>
    </row>
    <row r="59" spans="2:16" ht="15" customHeight="1" collapsed="1">
      <c r="B59" s="34"/>
      <c r="C59" s="34" t="s">
        <v>29</v>
      </c>
      <c r="D59" s="35"/>
      <c r="E59" s="36"/>
      <c r="F59" s="37"/>
      <c r="G59" s="146">
        <v>473.20000000000005</v>
      </c>
      <c r="H59" s="147">
        <v>61560.599999999991</v>
      </c>
      <c r="I59" s="160">
        <v>-0.99231326530280728</v>
      </c>
      <c r="J59" s="161">
        <v>-61087.399999999994</v>
      </c>
      <c r="L59" s="201">
        <v>7244.0999999999985</v>
      </c>
      <c r="M59" s="201">
        <v>100318.9</v>
      </c>
      <c r="N59" s="202">
        <v>-0.92778927998612426</v>
      </c>
      <c r="O59" s="203">
        <v>-93074.799999999988</v>
      </c>
      <c r="P59" s="212">
        <f>+L59-Mensualizacion!J59-Mensualizacion!I59-Mensualizacion!H59-Mensualizacion!G59</f>
        <v>0</v>
      </c>
    </row>
    <row r="60" spans="2:16" ht="15" hidden="1" customHeight="1" outlineLevel="1">
      <c r="B60" s="28"/>
      <c r="C60" s="28"/>
      <c r="D60" s="28" t="s">
        <v>35</v>
      </c>
      <c r="E60" s="28"/>
      <c r="F60" s="28"/>
      <c r="G60" s="144">
        <v>473.20000000000005</v>
      </c>
      <c r="H60" s="145">
        <v>54013.899999999994</v>
      </c>
      <c r="I60" s="157">
        <v>-0.99123929210814254</v>
      </c>
      <c r="J60" s="159">
        <v>-53540.7</v>
      </c>
      <c r="L60" s="185">
        <v>4885.7</v>
      </c>
      <c r="M60" s="185">
        <v>90565.2</v>
      </c>
      <c r="N60" s="199">
        <v>-0.94605323015904563</v>
      </c>
      <c r="O60" s="200">
        <v>-85679.5</v>
      </c>
      <c r="P60" s="212">
        <f>+L60-Mensualizacion!J60-Mensualizacion!I60-Mensualizacion!H60-Mensualizacion!G60</f>
        <v>0</v>
      </c>
    </row>
    <row r="61" spans="2:16" ht="15" hidden="1" outlineLevel="1">
      <c r="B61" s="28"/>
      <c r="C61" s="28"/>
      <c r="D61" s="28" t="s">
        <v>28</v>
      </c>
      <c r="E61" s="28"/>
      <c r="F61" s="28"/>
      <c r="G61" s="144">
        <v>0</v>
      </c>
      <c r="H61" s="145">
        <v>7546.7</v>
      </c>
      <c r="I61" s="157">
        <v>-1</v>
      </c>
      <c r="J61" s="159">
        <v>-7546.7</v>
      </c>
      <c r="L61" s="185">
        <v>2358.4</v>
      </c>
      <c r="M61" s="185">
        <v>9753.7000000000007</v>
      </c>
      <c r="N61" s="199">
        <v>-0.75820457877523406</v>
      </c>
      <c r="O61" s="200">
        <v>-7395.3000000000011</v>
      </c>
      <c r="P61" s="212">
        <f>+L61-Mensualizacion!J61-Mensualizacion!I61-Mensualizacion!H61-Mensualizacion!G61</f>
        <v>0</v>
      </c>
    </row>
    <row r="62" spans="2:16" ht="15" customHeight="1" collapsed="1">
      <c r="B62" s="34"/>
      <c r="C62" s="34" t="s">
        <v>36</v>
      </c>
      <c r="D62" s="35"/>
      <c r="E62" s="36"/>
      <c r="F62" s="37"/>
      <c r="G62" s="146">
        <v>5747.9999999999991</v>
      </c>
      <c r="H62" s="147">
        <v>2584</v>
      </c>
      <c r="I62" s="160">
        <v>1.2244582043343648</v>
      </c>
      <c r="J62" s="161">
        <v>3163.9999999999991</v>
      </c>
      <c r="L62" s="201">
        <v>15175.400000000001</v>
      </c>
      <c r="M62" s="201">
        <v>16029.000000000002</v>
      </c>
      <c r="N62" s="202">
        <v>-5.3253478070996341E-2</v>
      </c>
      <c r="O62" s="203">
        <v>-853.60000000000036</v>
      </c>
      <c r="P62" s="212">
        <f>+L62-Mensualizacion!J62-Mensualizacion!I62-Mensualizacion!H62-Mensualizacion!G62</f>
        <v>0</v>
      </c>
    </row>
    <row r="63" spans="2:16" ht="15" hidden="1" customHeight="1" outlineLevel="1">
      <c r="B63" s="28"/>
      <c r="C63" s="28"/>
      <c r="D63" s="28" t="s">
        <v>35</v>
      </c>
      <c r="E63" s="28"/>
      <c r="F63" s="28"/>
      <c r="G63" s="144">
        <v>5713.2999999999993</v>
      </c>
      <c r="H63" s="145">
        <v>1548.8</v>
      </c>
      <c r="I63" s="157">
        <v>2.6888558884297518</v>
      </c>
      <c r="J63" s="159">
        <v>4164.4999999999991</v>
      </c>
      <c r="L63" s="185">
        <v>14685.2</v>
      </c>
      <c r="M63" s="185">
        <v>9773.7999999999993</v>
      </c>
      <c r="N63" s="199">
        <v>0.50250670158996513</v>
      </c>
      <c r="O63" s="200">
        <v>4911.4000000000015</v>
      </c>
      <c r="P63" s="212">
        <f>+L63-Mensualizacion!J63-Mensualizacion!I63-Mensualizacion!H63-Mensualizacion!G63</f>
        <v>0</v>
      </c>
    </row>
    <row r="64" spans="2:16" ht="15" hidden="1" outlineLevel="1">
      <c r="B64" s="28"/>
      <c r="C64" s="28"/>
      <c r="D64" s="28" t="s">
        <v>28</v>
      </c>
      <c r="E64" s="28"/>
      <c r="F64" s="28"/>
      <c r="G64" s="144">
        <v>34.700000000000003</v>
      </c>
      <c r="H64" s="145">
        <v>1035.2</v>
      </c>
      <c r="I64" s="157">
        <v>-0.96647990726429678</v>
      </c>
      <c r="J64" s="159">
        <v>-1000.5</v>
      </c>
      <c r="L64" s="185">
        <v>490.2</v>
      </c>
      <c r="M64" s="185">
        <v>6255.2</v>
      </c>
      <c r="N64" s="199">
        <v>-0.92163320117662106</v>
      </c>
      <c r="O64" s="200">
        <v>-5765</v>
      </c>
      <c r="P64" s="212">
        <f>+L64-Mensualizacion!J64-Mensualizacion!I64-Mensualizacion!H64-Mensualizacion!G64</f>
        <v>0</v>
      </c>
    </row>
    <row r="65" spans="1:16" s="132" customFormat="1" ht="15" customHeight="1" collapsed="1">
      <c r="A65" s="131"/>
      <c r="B65" s="34"/>
      <c r="C65" s="34" t="s">
        <v>50</v>
      </c>
      <c r="D65" s="35"/>
      <c r="E65" s="36"/>
      <c r="F65" s="37"/>
      <c r="G65" s="146">
        <v>110378.6</v>
      </c>
      <c r="H65" s="147">
        <v>21034.5</v>
      </c>
      <c r="I65" s="160">
        <v>4.2475029118828598</v>
      </c>
      <c r="J65" s="161">
        <v>89344.1</v>
      </c>
      <c r="L65" s="201">
        <v>237513</v>
      </c>
      <c r="M65" s="201">
        <v>99532.4</v>
      </c>
      <c r="N65" s="202">
        <v>1.3862882840160591</v>
      </c>
      <c r="O65" s="203">
        <v>137980.6</v>
      </c>
      <c r="P65" s="212">
        <f>+L65-Mensualizacion!J65-Mensualizacion!I65-Mensualizacion!H65-Mensualizacion!G65</f>
        <v>0</v>
      </c>
    </row>
    <row r="66" spans="1:16" s="132" customFormat="1" ht="15" hidden="1" customHeight="1" outlineLevel="1">
      <c r="A66" s="131"/>
      <c r="B66" s="37"/>
      <c r="C66" s="37"/>
      <c r="D66" s="37" t="s">
        <v>35</v>
      </c>
      <c r="E66" s="37"/>
      <c r="F66" s="37"/>
      <c r="G66" s="152">
        <v>93949.5</v>
      </c>
      <c r="H66" s="145">
        <v>13105.1</v>
      </c>
      <c r="I66" s="162">
        <v>6.1689266010942303</v>
      </c>
      <c r="J66" s="163">
        <v>80844.399999999994</v>
      </c>
      <c r="L66" s="207">
        <v>169214.9</v>
      </c>
      <c r="M66" s="185">
        <v>83976.500000000015</v>
      </c>
      <c r="N66" s="208">
        <v>1.0150268229802379</v>
      </c>
      <c r="O66" s="209">
        <v>85238.39999999998</v>
      </c>
      <c r="P66" s="212">
        <f>+L66-Mensualizacion!J66-Mensualizacion!I66-Mensualizacion!H66-Mensualizacion!G66</f>
        <v>0</v>
      </c>
    </row>
    <row r="67" spans="1:16" ht="15" hidden="1" outlineLevel="1">
      <c r="B67" s="37"/>
      <c r="C67" s="37"/>
      <c r="D67" s="37" t="s">
        <v>28</v>
      </c>
      <c r="E67" s="37"/>
      <c r="F67" s="37"/>
      <c r="G67" s="152">
        <v>16429.099999999999</v>
      </c>
      <c r="H67" s="145">
        <v>7929.4</v>
      </c>
      <c r="I67" s="162">
        <v>1.0719222135344415</v>
      </c>
      <c r="J67" s="163">
        <v>8499.6999999999989</v>
      </c>
      <c r="L67" s="207">
        <v>68298.100000000006</v>
      </c>
      <c r="M67" s="185">
        <v>15555.9</v>
      </c>
      <c r="N67" s="208">
        <v>3.3904949247552381</v>
      </c>
      <c r="O67" s="209">
        <v>52742.200000000004</v>
      </c>
      <c r="P67" s="212">
        <f>+L67-Mensualizacion!J67-Mensualizacion!I67-Mensualizacion!H67-Mensualizacion!G67</f>
        <v>0</v>
      </c>
    </row>
    <row r="68" spans="1:16" ht="15" customHeight="1" collapsed="1">
      <c r="B68" s="34"/>
      <c r="C68" s="34" t="s">
        <v>37</v>
      </c>
      <c r="D68" s="35"/>
      <c r="E68" s="36"/>
      <c r="F68" s="37"/>
      <c r="G68" s="146">
        <v>204851.7</v>
      </c>
      <c r="H68" s="147">
        <v>24001.399999999998</v>
      </c>
      <c r="I68" s="160">
        <v>7.5349896256051743</v>
      </c>
      <c r="J68" s="161">
        <v>180850.30000000002</v>
      </c>
      <c r="L68" s="201">
        <v>325841.8</v>
      </c>
      <c r="M68" s="201">
        <v>234999.40000000002</v>
      </c>
      <c r="N68" s="202">
        <v>0.38656439122823283</v>
      </c>
      <c r="O68" s="203">
        <v>90842.399999999965</v>
      </c>
      <c r="P68" s="212">
        <f>+L68-Mensualizacion!J68-Mensualizacion!I68-Mensualizacion!H68-Mensualizacion!G68</f>
        <v>0</v>
      </c>
    </row>
    <row r="69" spans="1:16" ht="15" hidden="1" customHeight="1" outlineLevel="1">
      <c r="B69" s="28"/>
      <c r="C69" s="28"/>
      <c r="D69" s="28" t="s">
        <v>35</v>
      </c>
      <c r="E69" s="28"/>
      <c r="F69" s="28"/>
      <c r="G69" s="144">
        <v>204784.3</v>
      </c>
      <c r="H69" s="145">
        <v>23615.1</v>
      </c>
      <c r="I69" s="157">
        <v>7.6717523957129128</v>
      </c>
      <c r="J69" s="159">
        <v>181169.19999999998</v>
      </c>
      <c r="L69" s="185">
        <v>324311.39999999997</v>
      </c>
      <c r="M69" s="185">
        <v>220922.1</v>
      </c>
      <c r="N69" s="199">
        <v>0.4679898480052469</v>
      </c>
      <c r="O69" s="200">
        <v>103389.29999999996</v>
      </c>
      <c r="P69" s="212">
        <f>+L69-Mensualizacion!J69-Mensualizacion!I69-Mensualizacion!H69-Mensualizacion!G69</f>
        <v>0</v>
      </c>
    </row>
    <row r="70" spans="1:16" ht="15" hidden="1" outlineLevel="1">
      <c r="B70" s="28"/>
      <c r="C70" s="28"/>
      <c r="D70" s="28" t="s">
        <v>28</v>
      </c>
      <c r="E70" s="28"/>
      <c r="F70" s="28"/>
      <c r="G70" s="144">
        <v>67.400000000000006</v>
      </c>
      <c r="H70" s="145">
        <v>386.29999999999995</v>
      </c>
      <c r="I70" s="157">
        <v>-0.82552420398653892</v>
      </c>
      <c r="J70" s="159">
        <v>-318.89999999999998</v>
      </c>
      <c r="L70" s="185">
        <v>1530.4</v>
      </c>
      <c r="M70" s="185">
        <v>14077.3</v>
      </c>
      <c r="N70" s="199">
        <v>-0.89128597103137674</v>
      </c>
      <c r="O70" s="200">
        <v>-12546.9</v>
      </c>
      <c r="P70" s="212">
        <f>+L70-Mensualizacion!J70-Mensualizacion!I70-Mensualizacion!H70-Mensualizacion!G70</f>
        <v>0</v>
      </c>
    </row>
    <row r="71" spans="1:16" collapsed="1">
      <c r="C71" s="41"/>
      <c r="D71" s="43"/>
      <c r="E71" s="44"/>
      <c r="F71" s="43"/>
      <c r="G71" s="150"/>
      <c r="H71" s="153"/>
      <c r="I71" s="151"/>
      <c r="J71" s="153"/>
      <c r="L71" s="205"/>
      <c r="M71" s="205"/>
      <c r="N71" s="206"/>
      <c r="O71" s="206"/>
      <c r="P71" s="212">
        <f>+L71-Mensualizacion!J71-Mensualizacion!I71-Mensualizacion!H71-Mensualizacion!G71</f>
        <v>0</v>
      </c>
    </row>
    <row r="72" spans="1:16">
      <c r="B72" s="19" t="s">
        <v>38</v>
      </c>
      <c r="C72" s="19"/>
      <c r="D72" s="19"/>
      <c r="E72" s="19"/>
      <c r="F72" s="19"/>
      <c r="G72" s="140">
        <v>632844.09999999963</v>
      </c>
      <c r="H72" s="140">
        <v>845949.10000000149</v>
      </c>
      <c r="I72" s="154">
        <v>-0.25191231954735982</v>
      </c>
      <c r="J72" s="164">
        <v>-213105.00000000186</v>
      </c>
      <c r="L72" s="193">
        <v>6099505.1999999955</v>
      </c>
      <c r="M72" s="193">
        <v>5203069.1999999955</v>
      </c>
      <c r="N72" s="194">
        <v>0.17228984769220457</v>
      </c>
      <c r="O72" s="195">
        <v>896436</v>
      </c>
      <c r="P72" s="212">
        <f>+L72-Mensualizacion!J72-Mensualizacion!I72-Mensualizacion!H72-Mensualizacion!G72</f>
        <v>0</v>
      </c>
    </row>
    <row r="73" spans="1:16">
      <c r="G73" s="150"/>
      <c r="H73" s="153"/>
      <c r="I73" s="151"/>
      <c r="J73" s="153"/>
      <c r="L73" s="205"/>
      <c r="M73" s="205"/>
      <c r="N73" s="206"/>
      <c r="O73" s="206"/>
      <c r="P73" s="212">
        <f>+L73-Mensualizacion!J73-Mensualizacion!I73-Mensualizacion!H73-Mensualizacion!G73</f>
        <v>0</v>
      </c>
    </row>
    <row r="74" spans="1:16" ht="15">
      <c r="B74" s="23"/>
      <c r="C74" s="23" t="s">
        <v>51</v>
      </c>
      <c r="D74" s="23"/>
      <c r="E74" s="23"/>
      <c r="F74" s="23"/>
      <c r="G74" s="142">
        <v>364741.20000000007</v>
      </c>
      <c r="H74" s="142">
        <v>273608.09999999998</v>
      </c>
      <c r="I74" s="155">
        <v>0.33307895489936179</v>
      </c>
      <c r="J74" s="156">
        <v>91133.100000000093</v>
      </c>
      <c r="L74" s="196">
        <v>4097032.9000000004</v>
      </c>
      <c r="M74" s="196">
        <v>3321339.5000000005</v>
      </c>
      <c r="N74" s="197">
        <v>0.23354836203887008</v>
      </c>
      <c r="O74" s="198">
        <v>775693.39999999991</v>
      </c>
      <c r="P74" s="212">
        <f>+L74-Mensualizacion!J74-Mensualizacion!I74-Mensualizacion!H74-Mensualizacion!G74</f>
        <v>0</v>
      </c>
    </row>
    <row r="75" spans="1:16">
      <c r="G75" s="150"/>
      <c r="H75" s="153"/>
      <c r="I75" s="151"/>
      <c r="J75" s="153"/>
      <c r="L75" s="205"/>
      <c r="M75" s="205"/>
      <c r="N75" s="206"/>
      <c r="O75" s="206"/>
      <c r="P75" s="212">
        <f>+L75-Mensualizacion!J75-Mensualizacion!I75-Mensualizacion!H75-Mensualizacion!G75</f>
        <v>0</v>
      </c>
    </row>
    <row r="76" spans="1:16">
      <c r="B76" s="19" t="s">
        <v>40</v>
      </c>
      <c r="C76" s="19"/>
      <c r="D76" s="19"/>
      <c r="E76" s="19"/>
      <c r="F76" s="19"/>
      <c r="G76" s="140">
        <v>268102.89999999956</v>
      </c>
      <c r="H76" s="140">
        <v>572341.00000000151</v>
      </c>
      <c r="I76" s="154">
        <v>-0.5315678939653129</v>
      </c>
      <c r="J76" s="164">
        <v>-304238.10000000196</v>
      </c>
      <c r="L76" s="193">
        <v>2002472.2999999952</v>
      </c>
      <c r="M76" s="193">
        <v>1881729.6999999951</v>
      </c>
      <c r="N76" s="194">
        <v>6.4165751329747556E-2</v>
      </c>
      <c r="O76" s="195">
        <v>120742.60000000009</v>
      </c>
      <c r="P76" s="212">
        <f>+L76-Mensualizacion!J76-Mensualizacion!I76-Mensualizacion!H76-Mensualizacion!G76</f>
        <v>-5.1222741603851318E-9</v>
      </c>
    </row>
    <row r="77" spans="1:16" ht="15">
      <c r="B77" s="59"/>
      <c r="C77" s="105"/>
      <c r="D77" s="49"/>
      <c r="E77" s="50"/>
      <c r="F77" s="47"/>
      <c r="J77" s="139"/>
      <c r="L77" s="210"/>
      <c r="M77" s="210"/>
      <c r="P77" s="212">
        <f>+L77-Mensualizacion!J77-Mensualizacion!I77-Mensualizacion!H77-Mensualizacion!G77</f>
        <v>0</v>
      </c>
    </row>
    <row r="78" spans="1:16" ht="15">
      <c r="B78" s="23"/>
      <c r="C78" s="23" t="s">
        <v>120</v>
      </c>
      <c r="D78" s="23"/>
      <c r="E78" s="23"/>
      <c r="F78" s="23"/>
      <c r="G78" s="142">
        <v>0</v>
      </c>
      <c r="H78" s="142">
        <v>0</v>
      </c>
      <c r="I78" s="155" t="s">
        <v>112</v>
      </c>
      <c r="J78" s="155">
        <v>0</v>
      </c>
      <c r="L78" s="142">
        <v>1039903.3</v>
      </c>
      <c r="M78" s="142">
        <v>0</v>
      </c>
      <c r="N78" s="142" t="s">
        <v>112</v>
      </c>
      <c r="O78" s="142" t="s">
        <v>112</v>
      </c>
      <c r="P78" s="212">
        <f>+L78-Mensualizacion!J78-Mensualizacion!I78-Mensualizacion!H78-Mensualizacion!G78</f>
        <v>0</v>
      </c>
    </row>
    <row r="79" spans="1:16" ht="15">
      <c r="B79"/>
      <c r="C79" s="165"/>
      <c r="D79" s="49"/>
      <c r="E79" s="49"/>
      <c r="F79" s="49"/>
      <c r="H79" s="133"/>
      <c r="I79" s="133"/>
      <c r="J79" s="133"/>
      <c r="L79" s="133"/>
      <c r="M79" s="133"/>
      <c r="N79" s="133"/>
      <c r="O79" s="133"/>
      <c r="P79" s="212">
        <f>+L79-Mensualizacion!J79-Mensualizacion!I79-Mensualizacion!H79-Mensualizacion!G79</f>
        <v>0</v>
      </c>
    </row>
    <row r="80" spans="1:16">
      <c r="B80" s="19" t="s">
        <v>119</v>
      </c>
      <c r="C80" s="167"/>
      <c r="D80" s="168"/>
      <c r="E80" s="169"/>
      <c r="F80" s="170"/>
      <c r="G80" s="140">
        <v>632844.09999999963</v>
      </c>
      <c r="H80" s="140">
        <v>845949.10000000149</v>
      </c>
      <c r="I80" s="154">
        <v>-0.25191231954735982</v>
      </c>
      <c r="J80" s="164">
        <v>-213105.00000000186</v>
      </c>
      <c r="L80" s="140">
        <v>5059601.8999999957</v>
      </c>
      <c r="M80" s="140">
        <v>5203069.1999999955</v>
      </c>
      <c r="N80" s="154">
        <v>-2.7573590603023335E-2</v>
      </c>
      <c r="O80" s="164">
        <v>-143467.29999999981</v>
      </c>
      <c r="P80" s="212">
        <f>+L80-Mensualizacion!J80-Mensualizacion!I80-Mensualizacion!H80-Mensualizacion!G80</f>
        <v>0</v>
      </c>
    </row>
    <row r="81" spans="2:15">
      <c r="B81" s="171" t="s">
        <v>121</v>
      </c>
      <c r="C81" s="51"/>
      <c r="D81" s="49"/>
      <c r="E81" s="50"/>
      <c r="F81" s="47"/>
      <c r="L81" s="205"/>
      <c r="M81" s="205"/>
      <c r="N81" s="205"/>
      <c r="O81" s="205"/>
    </row>
    <row r="82" spans="2:15">
      <c r="B82" s="110"/>
      <c r="C82" s="51"/>
      <c r="D82" s="49"/>
      <c r="E82" s="50"/>
      <c r="F82" s="47"/>
    </row>
    <row r="83" spans="2:15">
      <c r="B83" s="94"/>
      <c r="C83" s="51"/>
      <c r="D83" s="49"/>
      <c r="E83" s="50"/>
      <c r="F83" s="47"/>
    </row>
    <row r="84" spans="2:15">
      <c r="B84" s="65"/>
      <c r="C84" s="51"/>
      <c r="D84" s="49"/>
      <c r="E84" s="50"/>
      <c r="F84" s="47"/>
    </row>
    <row r="85" spans="2:15">
      <c r="B85" s="120"/>
      <c r="C85" s="121"/>
      <c r="D85" s="122"/>
      <c r="E85" s="123"/>
      <c r="F85" s="124"/>
    </row>
    <row r="86" spans="2:15">
      <c r="B86" s="66"/>
      <c r="C86" s="51"/>
      <c r="D86" s="7"/>
      <c r="E86" s="5"/>
      <c r="F86" s="6"/>
    </row>
    <row r="87" spans="2:15">
      <c r="B87" s="66"/>
      <c r="C87" s="51"/>
      <c r="D87" s="7"/>
      <c r="E87" s="5"/>
      <c r="F87" s="6"/>
    </row>
    <row r="88" spans="2:15" ht="15">
      <c r="B88" s="66"/>
      <c r="C88" s="66"/>
      <c r="D88" s="7"/>
      <c r="E88" s="5"/>
      <c r="F88" s="6"/>
    </row>
    <row r="89" spans="2:15" ht="15">
      <c r="B89" s="126"/>
      <c r="C89" s="126"/>
      <c r="D89" s="126"/>
      <c r="E89" s="126"/>
      <c r="F89" s="126"/>
    </row>
    <row r="90" spans="2:15" ht="15">
      <c r="B90" s="126"/>
      <c r="C90" s="126"/>
      <c r="D90" s="126"/>
      <c r="E90" s="126"/>
      <c r="F90" s="126"/>
    </row>
    <row r="91" spans="2:15" ht="15">
      <c r="B91" s="61"/>
      <c r="C91" s="127"/>
      <c r="D91" s="127"/>
      <c r="E91" s="127"/>
      <c r="F91" s="127"/>
    </row>
    <row r="92" spans="2:15" ht="15">
      <c r="B92" s="61"/>
      <c r="C92" s="127"/>
      <c r="D92" s="127"/>
      <c r="E92" s="127"/>
      <c r="F92" s="127"/>
    </row>
    <row r="93" spans="2:15" ht="15">
      <c r="B93" s="61"/>
      <c r="C93" s="127"/>
      <c r="D93" s="127"/>
      <c r="E93" s="127"/>
      <c r="F93" s="127"/>
    </row>
    <row r="94" spans="2:15" ht="15">
      <c r="B94" s="66"/>
      <c r="C94" s="127"/>
      <c r="D94" s="127"/>
      <c r="E94" s="127"/>
      <c r="F94" s="127"/>
    </row>
    <row r="95" spans="2:15" ht="15">
      <c r="B95" s="126"/>
      <c r="C95" s="126"/>
      <c r="D95" s="126"/>
      <c r="E95" s="126"/>
      <c r="F95" s="126"/>
    </row>
    <row r="96" spans="2:15" ht="15">
      <c r="B96" s="126"/>
      <c r="C96" s="126"/>
      <c r="D96" s="126"/>
      <c r="E96" s="126"/>
      <c r="F96" s="126"/>
    </row>
    <row r="97" spans="2:6" ht="16.5">
      <c r="B97" s="118"/>
      <c r="C97" s="51"/>
      <c r="D97" s="49"/>
      <c r="E97" s="50"/>
      <c r="F97" s="47"/>
    </row>
    <row r="98" spans="2:6" ht="16.5">
      <c r="B98" s="81"/>
    </row>
    <row r="99" spans="2:6" ht="16.5">
      <c r="B99" s="81"/>
    </row>
    <row r="100" spans="2:6" ht="16.5">
      <c r="B100" s="82"/>
    </row>
    <row r="101" spans="2:6" ht="16.5">
      <c r="B101" s="81"/>
    </row>
    <row r="102" spans="2:6" ht="16.5">
      <c r="B102" s="81"/>
    </row>
    <row r="103" spans="2:6" ht="16.5">
      <c r="B103" s="81"/>
    </row>
    <row r="104" spans="2:6" ht="16.5">
      <c r="B104" s="83"/>
    </row>
    <row r="105" spans="2:6" ht="16.5">
      <c r="B105" s="83"/>
      <c r="C105" s="78"/>
      <c r="D105" s="79"/>
      <c r="E105" s="80"/>
      <c r="F105" s="53"/>
    </row>
    <row r="106" spans="2:6">
      <c r="C106" s="78"/>
      <c r="D106" s="79"/>
      <c r="E106" s="80"/>
      <c r="F106" s="53"/>
    </row>
    <row r="107" spans="2:6">
      <c r="C107" s="78"/>
      <c r="D107" s="79"/>
      <c r="E107" s="80"/>
      <c r="F107" s="53"/>
    </row>
    <row r="108" spans="2:6">
      <c r="C108" s="78"/>
      <c r="D108" s="79"/>
      <c r="E108" s="80"/>
      <c r="F108" s="53"/>
    </row>
    <row r="109" spans="2:6">
      <c r="C109" s="78"/>
      <c r="D109" s="79"/>
      <c r="E109" s="80"/>
      <c r="F109" s="53"/>
    </row>
    <row r="110" spans="2:6">
      <c r="C110" s="78"/>
      <c r="D110" s="79"/>
      <c r="E110" s="80"/>
      <c r="F110" s="53"/>
    </row>
    <row r="111" spans="2:6">
      <c r="C111" s="78"/>
      <c r="D111" s="79"/>
      <c r="E111" s="80"/>
      <c r="F111" s="53"/>
    </row>
    <row r="112" spans="2:6">
      <c r="C112" s="78"/>
      <c r="D112" s="79"/>
      <c r="E112" s="80"/>
      <c r="F112" s="53"/>
    </row>
    <row r="113" spans="3:6">
      <c r="C113" s="78"/>
      <c r="D113" s="79"/>
      <c r="E113" s="80"/>
      <c r="F113" s="53"/>
    </row>
    <row r="114" spans="3:6">
      <c r="C114" s="78"/>
      <c r="D114" s="79"/>
      <c r="E114" s="80"/>
      <c r="F114" s="53"/>
    </row>
    <row r="115" spans="3:6">
      <c r="C115" s="78"/>
      <c r="D115" s="79"/>
      <c r="E115" s="80"/>
      <c r="F115" s="53"/>
    </row>
  </sheetData>
  <mergeCells count="6">
    <mergeCell ref="N5:O5"/>
    <mergeCell ref="B3:O3"/>
    <mergeCell ref="G5:H5"/>
    <mergeCell ref="I5:J5"/>
    <mergeCell ref="B2:J2"/>
    <mergeCell ref="L5:M5"/>
  </mergeCells>
  <pageMargins left="0.7" right="0.7" top="0.75" bottom="0.75" header="0.3" footer="0.3"/>
  <pageSetup paperSize="9" scale="4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9" tint="0.59999389629810485"/>
  </sheetPr>
  <dimension ref="A1:Z124"/>
  <sheetViews>
    <sheetView topLeftCell="A22" workbookViewId="0">
      <selection activeCell="M52" sqref="M52"/>
    </sheetView>
  </sheetViews>
  <sheetFormatPr baseColWidth="10" defaultRowHeight="15.75" outlineLevelRow="1"/>
  <cols>
    <col min="1" max="1" width="5.42578125" style="129" customWidth="1"/>
    <col min="2" max="2" width="4.5703125" style="10" customWidth="1"/>
    <col min="3" max="3" width="4.42578125" style="10" customWidth="1"/>
    <col min="4" max="4" width="4" style="12" customWidth="1"/>
    <col min="5" max="5" width="2.42578125" style="13" customWidth="1"/>
    <col min="6" max="6" width="36.42578125" style="14" customWidth="1"/>
    <col min="7" max="7" width="12.42578125" style="14" bestFit="1" customWidth="1"/>
    <col min="8" max="10" width="12.42578125" style="150" bestFit="1" customWidth="1"/>
    <col min="11" max="11" width="11.42578125" style="129"/>
    <col min="12" max="12" width="33" style="129" customWidth="1"/>
    <col min="13" max="13" width="11" style="129" customWidth="1"/>
    <col min="14" max="15" width="11.42578125" style="129"/>
    <col min="16" max="16" width="13.28515625" style="129" bestFit="1" customWidth="1"/>
    <col min="17" max="26" width="11.42578125" style="129"/>
  </cols>
  <sheetData>
    <row r="1" spans="2:15" ht="15">
      <c r="B1" s="128"/>
      <c r="C1" s="128"/>
      <c r="D1" s="128"/>
      <c r="E1" s="128"/>
      <c r="F1" s="128"/>
      <c r="G1" s="128"/>
    </row>
    <row r="2" spans="2:15" s="10" customFormat="1" ht="21">
      <c r="B2" s="172"/>
      <c r="C2" s="216"/>
      <c r="D2" s="216"/>
      <c r="E2" s="216"/>
      <c r="F2" s="216"/>
      <c r="G2" s="216"/>
      <c r="H2" s="216"/>
      <c r="I2" s="216"/>
      <c r="J2" s="216"/>
    </row>
    <row r="3" spans="2:15" s="10" customFormat="1" ht="16.5" customHeight="1">
      <c r="B3" s="172" t="s">
        <v>122</v>
      </c>
      <c r="C3" s="172"/>
      <c r="D3" s="172"/>
      <c r="E3" s="172"/>
      <c r="F3" s="172"/>
      <c r="G3" s="172"/>
      <c r="H3" s="172"/>
      <c r="I3" s="172"/>
      <c r="J3" s="172"/>
    </row>
    <row r="4" spans="2:15" s="10" customFormat="1" ht="3.75" customHeight="1">
      <c r="C4" s="11"/>
      <c r="D4" s="11"/>
      <c r="E4" s="11"/>
      <c r="F4" s="11"/>
      <c r="G4" s="11"/>
      <c r="H4" s="173"/>
      <c r="I4" s="173"/>
      <c r="J4" s="173"/>
    </row>
    <row r="5" spans="2:15" s="10" customFormat="1">
      <c r="E5" s="12"/>
      <c r="F5" s="13"/>
      <c r="G5" s="174"/>
      <c r="H5" s="174"/>
      <c r="I5" s="174"/>
      <c r="J5" s="174"/>
    </row>
    <row r="6" spans="2:15" s="10" customFormat="1" ht="15.75" customHeight="1">
      <c r="E6" s="12"/>
      <c r="F6" s="13"/>
      <c r="G6" s="63">
        <v>46023</v>
      </c>
      <c r="H6" s="63">
        <v>46054</v>
      </c>
      <c r="I6" s="63">
        <v>46082</v>
      </c>
      <c r="J6" s="63">
        <v>46113</v>
      </c>
    </row>
    <row r="7" spans="2:15" s="10" customFormat="1" ht="6" customHeight="1">
      <c r="C7" s="17"/>
      <c r="D7" s="17"/>
      <c r="E7" s="17"/>
      <c r="F7" s="18"/>
      <c r="G7" s="18"/>
      <c r="H7" s="175"/>
      <c r="I7" s="175"/>
      <c r="J7" s="175"/>
    </row>
    <row r="8" spans="2:15">
      <c r="B8" s="19" t="s">
        <v>0</v>
      </c>
      <c r="C8" s="19"/>
      <c r="D8" s="19"/>
      <c r="E8" s="19"/>
      <c r="F8" s="19"/>
      <c r="G8" s="140">
        <v>14517257.600000001</v>
      </c>
      <c r="H8" s="176">
        <v>11793011.5</v>
      </c>
      <c r="I8" s="176">
        <v>11841366.899999999</v>
      </c>
      <c r="J8" s="176">
        <v>13411787.300000001</v>
      </c>
      <c r="K8" s="177"/>
      <c r="L8" s="177"/>
      <c r="M8" s="177"/>
      <c r="O8" s="178"/>
    </row>
    <row r="9" spans="2:15" ht="15">
      <c r="B9" s="23"/>
      <c r="C9" s="23" t="s">
        <v>1</v>
      </c>
      <c r="D9" s="23"/>
      <c r="E9" s="23"/>
      <c r="F9" s="23"/>
      <c r="G9" s="142">
        <v>12698112.300000001</v>
      </c>
      <c r="H9" s="179">
        <v>10932438.100000001</v>
      </c>
      <c r="I9" s="179">
        <v>11051258.5</v>
      </c>
      <c r="J9" s="179">
        <v>12037270.300000001</v>
      </c>
      <c r="K9" s="177"/>
      <c r="L9" s="177"/>
      <c r="M9" s="177"/>
      <c r="O9" s="178"/>
    </row>
    <row r="10" spans="2:15" ht="15" hidden="1" outlineLevel="1">
      <c r="B10" s="28"/>
      <c r="C10" s="28"/>
      <c r="D10" s="28" t="s">
        <v>2</v>
      </c>
      <c r="E10" s="28"/>
      <c r="F10" s="28"/>
      <c r="G10" s="144">
        <v>2855645.5999999996</v>
      </c>
      <c r="H10" s="180">
        <v>2493294.2999999998</v>
      </c>
      <c r="I10" s="180">
        <v>2558847.5999999996</v>
      </c>
      <c r="J10" s="180">
        <v>2755453.9</v>
      </c>
      <c r="K10" s="177"/>
      <c r="L10" s="177"/>
      <c r="M10" s="177"/>
    </row>
    <row r="11" spans="2:15" ht="15" hidden="1" outlineLevel="1">
      <c r="B11" s="28"/>
      <c r="C11" s="28"/>
      <c r="D11" s="28" t="s">
        <v>3</v>
      </c>
      <c r="E11" s="28"/>
      <c r="F11" s="28"/>
      <c r="G11" s="144">
        <v>1123550.6000000001</v>
      </c>
      <c r="H11" s="180">
        <v>1138014.2</v>
      </c>
      <c r="I11" s="180">
        <v>761866.3</v>
      </c>
      <c r="J11" s="180">
        <v>1008683.9</v>
      </c>
      <c r="K11" s="177"/>
      <c r="L11" s="177"/>
      <c r="M11" s="177"/>
    </row>
    <row r="12" spans="2:15" ht="15" hidden="1" outlineLevel="1">
      <c r="B12" s="28"/>
      <c r="C12" s="28"/>
      <c r="D12" s="28" t="s">
        <v>52</v>
      </c>
      <c r="E12" s="28"/>
      <c r="F12" s="28"/>
      <c r="G12" s="144">
        <v>5576593.4000000004</v>
      </c>
      <c r="H12" s="180">
        <v>4384452.8</v>
      </c>
      <c r="I12" s="180">
        <v>4581731</v>
      </c>
      <c r="J12" s="180">
        <v>4742205.3</v>
      </c>
      <c r="K12" s="177"/>
      <c r="L12" s="177"/>
      <c r="M12" s="177"/>
    </row>
    <row r="13" spans="2:15" ht="15" hidden="1" outlineLevel="1">
      <c r="B13" s="28"/>
      <c r="C13" s="28"/>
      <c r="D13" s="28" t="s">
        <v>4</v>
      </c>
      <c r="E13" s="28"/>
      <c r="F13" s="28"/>
      <c r="G13" s="144">
        <v>1381392.8</v>
      </c>
      <c r="H13" s="180">
        <v>1198409</v>
      </c>
      <c r="I13" s="180">
        <v>1279731.3999999999</v>
      </c>
      <c r="J13" s="180">
        <v>1399060.8</v>
      </c>
      <c r="K13" s="177"/>
      <c r="L13" s="177"/>
      <c r="M13" s="177"/>
    </row>
    <row r="14" spans="2:15" ht="15" hidden="1" outlineLevel="1">
      <c r="B14" s="28"/>
      <c r="C14" s="28"/>
      <c r="D14" s="28" t="s">
        <v>5</v>
      </c>
      <c r="E14" s="28"/>
      <c r="F14" s="28"/>
      <c r="G14" s="144">
        <v>21581.199999999997</v>
      </c>
      <c r="H14" s="180">
        <v>30386.3</v>
      </c>
      <c r="I14" s="180">
        <v>14704.4</v>
      </c>
      <c r="J14" s="180">
        <v>25300.799999999999</v>
      </c>
      <c r="K14" s="177"/>
      <c r="L14" s="177"/>
      <c r="M14" s="177"/>
    </row>
    <row r="15" spans="2:15" ht="15" hidden="1" outlineLevel="1">
      <c r="B15" s="28"/>
      <c r="C15" s="28"/>
      <c r="D15" s="28" t="s">
        <v>6</v>
      </c>
      <c r="E15" s="28"/>
      <c r="F15" s="28"/>
      <c r="G15" s="144">
        <v>175599.5</v>
      </c>
      <c r="H15" s="180">
        <v>160415.20000000001</v>
      </c>
      <c r="I15" s="180">
        <v>152228.09999999998</v>
      </c>
      <c r="J15" s="180">
        <v>137572.19999999998</v>
      </c>
      <c r="K15" s="177"/>
      <c r="L15" s="177"/>
      <c r="M15" s="177"/>
    </row>
    <row r="16" spans="2:15" ht="15" hidden="1" outlineLevel="1">
      <c r="B16" s="28"/>
      <c r="C16" s="28"/>
      <c r="D16" s="28" t="s">
        <v>7</v>
      </c>
      <c r="E16" s="28"/>
      <c r="F16" s="28"/>
      <c r="G16" s="144">
        <v>427224.6</v>
      </c>
      <c r="H16" s="180">
        <v>417196.39999999997</v>
      </c>
      <c r="I16" s="180">
        <v>489859.3</v>
      </c>
      <c r="J16" s="180">
        <v>571579.10000000009</v>
      </c>
      <c r="K16" s="177"/>
      <c r="L16" s="177"/>
      <c r="M16" s="177"/>
    </row>
    <row r="17" spans="2:16" ht="15" hidden="1" outlineLevel="1">
      <c r="B17" s="28"/>
      <c r="C17" s="28"/>
      <c r="D17" s="28" t="s">
        <v>8</v>
      </c>
      <c r="E17" s="28"/>
      <c r="F17" s="28"/>
      <c r="G17" s="144">
        <v>469674.2</v>
      </c>
      <c r="H17" s="180">
        <v>353025.10000000003</v>
      </c>
      <c r="I17" s="180">
        <v>408755.6</v>
      </c>
      <c r="J17" s="180">
        <v>471403.10000000003</v>
      </c>
      <c r="K17" s="177"/>
      <c r="L17" s="177"/>
      <c r="M17" s="177"/>
    </row>
    <row r="18" spans="2:16" ht="15" hidden="1" outlineLevel="1">
      <c r="B18" s="28"/>
      <c r="C18" s="28"/>
      <c r="D18" s="28" t="s">
        <v>9</v>
      </c>
      <c r="E18" s="28"/>
      <c r="F18" s="28"/>
      <c r="G18" s="144">
        <v>666850.39999999991</v>
      </c>
      <c r="H18" s="180">
        <v>757244.8</v>
      </c>
      <c r="I18" s="180">
        <v>803534.8</v>
      </c>
      <c r="J18" s="180">
        <v>926011.20000000007</v>
      </c>
      <c r="K18" s="177"/>
      <c r="L18" s="177"/>
      <c r="M18" s="177"/>
    </row>
    <row r="19" spans="2:16" ht="15" collapsed="1">
      <c r="B19" s="23"/>
      <c r="C19" s="23" t="s">
        <v>114</v>
      </c>
      <c r="D19" s="23"/>
      <c r="E19" s="23"/>
      <c r="F19" s="23"/>
      <c r="G19" s="142">
        <v>258889.2</v>
      </c>
      <c r="H19" s="179">
        <v>346607.9</v>
      </c>
      <c r="I19" s="179">
        <v>300925.7</v>
      </c>
      <c r="J19" s="179">
        <v>458817.1</v>
      </c>
      <c r="K19" s="177"/>
      <c r="L19" s="177"/>
      <c r="M19" s="177"/>
    </row>
    <row r="20" spans="2:16" ht="15" hidden="1" outlineLevel="1">
      <c r="B20" s="28"/>
      <c r="C20" s="28"/>
      <c r="D20" s="28" t="s">
        <v>111</v>
      </c>
      <c r="E20" s="28"/>
      <c r="F20" s="28"/>
      <c r="G20" s="144">
        <v>124091.7</v>
      </c>
      <c r="H20" s="180">
        <v>69256.100000000006</v>
      </c>
      <c r="I20" s="180">
        <v>61066.700000000004</v>
      </c>
      <c r="J20" s="180">
        <v>115226.3</v>
      </c>
      <c r="K20" s="177"/>
      <c r="L20" s="177"/>
      <c r="M20" s="177"/>
    </row>
    <row r="21" spans="2:16" ht="15" hidden="1" outlineLevel="1">
      <c r="B21" s="28"/>
      <c r="C21" s="28"/>
      <c r="D21" s="28" t="s">
        <v>10</v>
      </c>
      <c r="E21" s="28"/>
      <c r="F21" s="28"/>
      <c r="G21" s="144">
        <v>134797.50000000003</v>
      </c>
      <c r="H21" s="180">
        <v>277351.8</v>
      </c>
      <c r="I21" s="180">
        <v>239859</v>
      </c>
      <c r="J21" s="180">
        <v>343590.8</v>
      </c>
      <c r="K21" s="177"/>
      <c r="L21" s="177"/>
      <c r="M21" s="177"/>
    </row>
    <row r="22" spans="2:16" ht="15" collapsed="1">
      <c r="B22" s="23"/>
      <c r="C22" s="23" t="s">
        <v>11</v>
      </c>
      <c r="D22" s="23"/>
      <c r="E22" s="23"/>
      <c r="F22" s="23"/>
      <c r="G22" s="142">
        <v>516376.90000000008</v>
      </c>
      <c r="H22" s="179">
        <v>511622.5</v>
      </c>
      <c r="I22" s="179">
        <v>469705.20000000007</v>
      </c>
      <c r="J22" s="179">
        <v>834691</v>
      </c>
      <c r="K22" s="177"/>
      <c r="L22" s="177"/>
      <c r="M22" s="177"/>
    </row>
    <row r="23" spans="2:16" ht="15" hidden="1" outlineLevel="1">
      <c r="B23" s="28"/>
      <c r="C23" s="28"/>
      <c r="D23" s="28" t="s">
        <v>12</v>
      </c>
      <c r="E23" s="28"/>
      <c r="F23" s="28"/>
      <c r="G23" s="144">
        <v>380980.80000000005</v>
      </c>
      <c r="H23" s="180">
        <v>325995.40000000002</v>
      </c>
      <c r="I23" s="180">
        <v>318218.90000000002</v>
      </c>
      <c r="J23" s="180">
        <v>513274.8</v>
      </c>
      <c r="K23" s="177"/>
      <c r="L23" s="177"/>
      <c r="M23" s="177"/>
    </row>
    <row r="24" spans="2:16" ht="15" hidden="1" outlineLevel="1">
      <c r="B24" s="28"/>
      <c r="C24" s="28"/>
      <c r="D24" s="28" t="s">
        <v>13</v>
      </c>
      <c r="E24" s="28"/>
      <c r="F24" s="28"/>
      <c r="G24" s="144">
        <v>14187.7</v>
      </c>
      <c r="H24" s="180">
        <v>644.6</v>
      </c>
      <c r="I24" s="180">
        <v>6375.6</v>
      </c>
      <c r="J24" s="180">
        <v>3608.2000000000003</v>
      </c>
      <c r="K24" s="177"/>
      <c r="L24" s="177"/>
      <c r="M24" s="177"/>
    </row>
    <row r="25" spans="2:16" ht="15" hidden="1" outlineLevel="1">
      <c r="B25" s="28"/>
      <c r="C25" s="28"/>
      <c r="D25" s="28" t="s">
        <v>14</v>
      </c>
      <c r="E25" s="28"/>
      <c r="F25" s="28"/>
      <c r="G25" s="144">
        <v>121208.4</v>
      </c>
      <c r="H25" s="180">
        <v>184982.5</v>
      </c>
      <c r="I25" s="180">
        <v>145110.70000000001</v>
      </c>
      <c r="J25" s="180">
        <v>317808</v>
      </c>
      <c r="K25" s="177"/>
      <c r="L25" s="177"/>
      <c r="M25" s="177"/>
    </row>
    <row r="26" spans="2:16" ht="15" collapsed="1">
      <c r="B26" s="23"/>
      <c r="C26" s="23" t="s">
        <v>15</v>
      </c>
      <c r="D26" s="23"/>
      <c r="E26" s="23"/>
      <c r="F26" s="23"/>
      <c r="G26" s="142">
        <v>1043879.2000000001</v>
      </c>
      <c r="H26" s="179">
        <v>2342.9999999999982</v>
      </c>
      <c r="I26" s="179">
        <v>19477.499999999996</v>
      </c>
      <c r="J26" s="179">
        <v>81008.899999999994</v>
      </c>
      <c r="K26" s="177"/>
      <c r="L26" s="177"/>
      <c r="M26" s="177"/>
    </row>
    <row r="27" spans="2:16">
      <c r="G27" s="144"/>
      <c r="H27" s="180"/>
      <c r="I27" s="180"/>
      <c r="J27" s="180"/>
      <c r="K27" s="177"/>
      <c r="L27" s="177"/>
      <c r="M27" s="177"/>
      <c r="N27" s="181"/>
      <c r="O27" s="181"/>
      <c r="P27" s="181"/>
    </row>
    <row r="28" spans="2:16">
      <c r="B28" s="19" t="s">
        <v>16</v>
      </c>
      <c r="C28" s="19"/>
      <c r="D28" s="19"/>
      <c r="E28" s="19"/>
      <c r="F28" s="19"/>
      <c r="G28" s="140">
        <v>11391520.300000001</v>
      </c>
      <c r="H28" s="176">
        <v>10382371.800000001</v>
      </c>
      <c r="I28" s="176">
        <v>10911082.800000001</v>
      </c>
      <c r="J28" s="176">
        <v>12778943.200000001</v>
      </c>
      <c r="K28" s="177"/>
      <c r="L28" s="177"/>
      <c r="M28" s="177"/>
      <c r="N28" s="181"/>
      <c r="O28" s="181"/>
      <c r="P28" s="181"/>
    </row>
    <row r="29" spans="2:16" ht="15">
      <c r="B29" s="23"/>
      <c r="C29" s="23" t="s">
        <v>17</v>
      </c>
      <c r="D29" s="23"/>
      <c r="E29" s="23"/>
      <c r="F29" s="23"/>
      <c r="G29" s="142">
        <v>11247647.300000001</v>
      </c>
      <c r="H29" s="179">
        <v>10163270.799999999</v>
      </c>
      <c r="I29" s="179">
        <v>10714649.199999999</v>
      </c>
      <c r="J29" s="179">
        <v>12358282.1</v>
      </c>
      <c r="K29" s="177"/>
      <c r="L29" s="177"/>
      <c r="M29" s="177"/>
    </row>
    <row r="30" spans="2:16">
      <c r="B30" s="34"/>
      <c r="C30" s="34" t="s">
        <v>41</v>
      </c>
      <c r="D30" s="35"/>
      <c r="E30" s="36"/>
      <c r="F30" s="37"/>
      <c r="G30" s="146">
        <v>7400740.8000000007</v>
      </c>
      <c r="H30" s="182">
        <v>7187186.2999999989</v>
      </c>
      <c r="I30" s="182">
        <v>8054193.3999999994</v>
      </c>
      <c r="J30" s="182">
        <v>8094858.7000000002</v>
      </c>
      <c r="K30" s="177"/>
      <c r="L30" s="177"/>
      <c r="M30" s="177"/>
    </row>
    <row r="31" spans="2:16" ht="15" hidden="1" outlineLevel="1">
      <c r="B31" s="28"/>
      <c r="C31" s="28"/>
      <c r="D31" s="28" t="s">
        <v>18</v>
      </c>
      <c r="E31" s="28"/>
      <c r="F31" s="28"/>
      <c r="G31" s="144">
        <v>4699344.0999999996</v>
      </c>
      <c r="H31" s="180">
        <v>4830096.8999999994</v>
      </c>
      <c r="I31" s="180">
        <v>4934590.0999999996</v>
      </c>
      <c r="J31" s="180">
        <v>5127453.3</v>
      </c>
      <c r="K31" s="177"/>
      <c r="L31" s="177"/>
      <c r="M31" s="177"/>
      <c r="N31" s="181"/>
      <c r="O31" s="183"/>
    </row>
    <row r="32" spans="2:16" ht="15" hidden="1" outlineLevel="1">
      <c r="B32" s="28"/>
      <c r="C32" s="28"/>
      <c r="D32" s="28" t="s">
        <v>53</v>
      </c>
      <c r="E32" s="28"/>
      <c r="F32" s="28"/>
      <c r="G32" s="144">
        <v>557077.9</v>
      </c>
      <c r="H32" s="180">
        <v>621439.30000000005</v>
      </c>
      <c r="I32" s="180">
        <v>789413.9</v>
      </c>
      <c r="J32" s="180">
        <v>623151.69999999995</v>
      </c>
      <c r="K32" s="177"/>
      <c r="L32" s="177"/>
      <c r="M32" s="177"/>
    </row>
    <row r="33" spans="2:13" ht="15" hidden="1" outlineLevel="1">
      <c r="B33" s="28"/>
      <c r="C33" s="28"/>
      <c r="D33" s="28" t="s">
        <v>54</v>
      </c>
      <c r="E33" s="28"/>
      <c r="F33" s="28"/>
      <c r="G33" s="144">
        <v>246453.1</v>
      </c>
      <c r="H33" s="180">
        <v>248778.7</v>
      </c>
      <c r="I33" s="180">
        <v>507372.5</v>
      </c>
      <c r="J33" s="180">
        <v>271231.59999999998</v>
      </c>
      <c r="K33" s="177"/>
      <c r="L33" s="177"/>
      <c r="M33" s="177"/>
    </row>
    <row r="34" spans="2:13" ht="15" hidden="1" outlineLevel="1">
      <c r="B34" s="28"/>
      <c r="C34" s="28"/>
      <c r="D34" s="28" t="s">
        <v>19</v>
      </c>
      <c r="E34" s="28"/>
      <c r="F34" s="28"/>
      <c r="G34" s="144">
        <v>377726</v>
      </c>
      <c r="H34" s="180">
        <v>390372.19999999995</v>
      </c>
      <c r="I34" s="180">
        <v>400589.8</v>
      </c>
      <c r="J34" s="180">
        <v>412619.6</v>
      </c>
      <c r="K34" s="177"/>
      <c r="L34" s="177"/>
      <c r="M34" s="177"/>
    </row>
    <row r="35" spans="2:13" ht="15" hidden="1" outlineLevel="1">
      <c r="B35" s="28"/>
      <c r="C35" s="28"/>
      <c r="D35" s="28" t="s">
        <v>42</v>
      </c>
      <c r="E35" s="28"/>
      <c r="F35" s="28"/>
      <c r="G35" s="144">
        <v>815419</v>
      </c>
      <c r="H35" s="180">
        <v>726984.7</v>
      </c>
      <c r="I35" s="180">
        <v>602172.30000000005</v>
      </c>
      <c r="J35" s="180">
        <v>832522.3</v>
      </c>
      <c r="K35" s="177"/>
      <c r="L35" s="177"/>
      <c r="M35" s="177"/>
    </row>
    <row r="36" spans="2:13" ht="15" hidden="1" outlineLevel="1">
      <c r="B36" s="28"/>
      <c r="C36" s="28"/>
      <c r="D36" s="28" t="s">
        <v>113</v>
      </c>
      <c r="E36" s="28"/>
      <c r="F36" s="28"/>
      <c r="G36" s="144">
        <v>704720.69999999984</v>
      </c>
      <c r="H36" s="180">
        <v>369514.50000000006</v>
      </c>
      <c r="I36" s="180">
        <v>820054.80000000016</v>
      </c>
      <c r="J36" s="180">
        <v>827880.20000000007</v>
      </c>
      <c r="K36" s="177"/>
      <c r="L36" s="177"/>
      <c r="M36" s="177"/>
    </row>
    <row r="37" spans="2:13" collapsed="1">
      <c r="B37" s="34"/>
      <c r="C37" s="34" t="s">
        <v>21</v>
      </c>
      <c r="D37" s="35"/>
      <c r="E37" s="36"/>
      <c r="F37" s="37"/>
      <c r="G37" s="146">
        <v>1067174.7</v>
      </c>
      <c r="H37" s="182">
        <v>554487.1</v>
      </c>
      <c r="I37" s="182">
        <v>258209</v>
      </c>
      <c r="J37" s="182">
        <v>1175127.7999999998</v>
      </c>
      <c r="K37" s="177"/>
      <c r="L37" s="177"/>
      <c r="M37" s="177"/>
    </row>
    <row r="38" spans="2:13" ht="15" hidden="1" outlineLevel="1">
      <c r="B38" s="28"/>
      <c r="C38" s="28"/>
      <c r="D38" s="28" t="s">
        <v>22</v>
      </c>
      <c r="E38" s="28"/>
      <c r="F38" s="28"/>
      <c r="G38" s="144">
        <v>822791.3</v>
      </c>
      <c r="H38" s="180">
        <v>348417</v>
      </c>
      <c r="I38" s="180">
        <v>83443.100000000006</v>
      </c>
      <c r="J38" s="180">
        <v>833117.79999999993</v>
      </c>
      <c r="K38" s="177"/>
      <c r="L38" s="177"/>
      <c r="M38" s="177"/>
    </row>
    <row r="39" spans="2:13" ht="15" hidden="1" outlineLevel="1">
      <c r="B39" s="28"/>
      <c r="C39" s="28"/>
      <c r="D39" s="28" t="s">
        <v>23</v>
      </c>
      <c r="E39" s="28"/>
      <c r="F39" s="28"/>
      <c r="G39" s="144">
        <v>242347.6</v>
      </c>
      <c r="H39" s="180">
        <v>206070.10000000003</v>
      </c>
      <c r="I39" s="180">
        <v>174765.90000000002</v>
      </c>
      <c r="J39" s="180">
        <v>341077.3</v>
      </c>
      <c r="K39" s="177"/>
      <c r="L39" s="177"/>
      <c r="M39" s="177"/>
    </row>
    <row r="40" spans="2:13" ht="15" hidden="1" outlineLevel="1">
      <c r="B40" s="28"/>
      <c r="C40" s="28"/>
      <c r="D40" s="28" t="s">
        <v>116</v>
      </c>
      <c r="E40" s="28"/>
      <c r="F40" s="28"/>
      <c r="G40" s="144">
        <v>2035.8</v>
      </c>
      <c r="H40" s="180">
        <v>0</v>
      </c>
      <c r="I40" s="180">
        <v>0</v>
      </c>
      <c r="J40" s="180">
        <v>932.7</v>
      </c>
      <c r="K40" s="177"/>
      <c r="L40" s="177"/>
      <c r="M40" s="177"/>
    </row>
    <row r="41" spans="2:13" collapsed="1">
      <c r="B41" s="34"/>
      <c r="C41" s="34" t="s">
        <v>25</v>
      </c>
      <c r="D41" s="35"/>
      <c r="E41" s="36"/>
      <c r="F41" s="37"/>
      <c r="G41" s="146">
        <v>1990312.5</v>
      </c>
      <c r="H41" s="182">
        <v>1790101.4</v>
      </c>
      <c r="I41" s="182">
        <v>1735625.6</v>
      </c>
      <c r="J41" s="182">
        <v>2217476.0999999996</v>
      </c>
      <c r="K41" s="177"/>
      <c r="L41" s="177"/>
      <c r="M41" s="177"/>
    </row>
    <row r="42" spans="2:13" ht="15" hidden="1" outlineLevel="1">
      <c r="B42" s="28"/>
      <c r="C42" s="28"/>
      <c r="D42" s="28" t="s">
        <v>26</v>
      </c>
      <c r="E42" s="28"/>
      <c r="F42" s="28"/>
      <c r="G42" s="144">
        <v>1582285</v>
      </c>
      <c r="H42" s="180">
        <v>1481389.8</v>
      </c>
      <c r="I42" s="180">
        <v>1441914.8</v>
      </c>
      <c r="J42" s="180">
        <v>1620998.7</v>
      </c>
      <c r="K42" s="177"/>
      <c r="L42" s="177"/>
      <c r="M42" s="177"/>
    </row>
    <row r="43" spans="2:13" ht="15" hidden="1" outlineLevel="1">
      <c r="B43" s="28"/>
      <c r="C43" s="28"/>
      <c r="D43" s="28" t="s">
        <v>27</v>
      </c>
      <c r="E43" s="28"/>
      <c r="F43" s="28"/>
      <c r="G43" s="144">
        <v>408027.5</v>
      </c>
      <c r="H43" s="180">
        <v>308711.59999999998</v>
      </c>
      <c r="I43" s="180">
        <v>293710.8</v>
      </c>
      <c r="J43" s="180">
        <v>596477.4</v>
      </c>
      <c r="K43" s="177"/>
      <c r="L43" s="177"/>
      <c r="M43" s="177"/>
    </row>
    <row r="44" spans="2:13" collapsed="1">
      <c r="B44" s="34"/>
      <c r="C44" s="34" t="s">
        <v>43</v>
      </c>
      <c r="D44" s="35"/>
      <c r="E44" s="36"/>
      <c r="F44" s="37"/>
      <c r="G44" s="146">
        <v>246034.3</v>
      </c>
      <c r="H44" s="182">
        <v>100603.5</v>
      </c>
      <c r="I44" s="182">
        <v>112508.7</v>
      </c>
      <c r="J44" s="182">
        <v>154978.00000000003</v>
      </c>
      <c r="K44" s="177"/>
      <c r="L44" s="177"/>
      <c r="M44" s="177"/>
    </row>
    <row r="45" spans="2:13" ht="15" hidden="1" outlineLevel="1">
      <c r="B45" s="28"/>
      <c r="C45" s="28"/>
      <c r="D45" s="28" t="s">
        <v>29</v>
      </c>
      <c r="E45" s="28"/>
      <c r="F45" s="28"/>
      <c r="G45" s="144">
        <v>60722.1</v>
      </c>
      <c r="H45" s="180">
        <v>22124.6</v>
      </c>
      <c r="I45" s="180">
        <v>36611.899999999994</v>
      </c>
      <c r="J45" s="180">
        <v>69540.800000000003</v>
      </c>
      <c r="K45" s="177"/>
      <c r="L45" s="177"/>
      <c r="M45" s="177"/>
    </row>
    <row r="46" spans="2:13" ht="15" hidden="1" outlineLevel="1">
      <c r="B46" s="28"/>
      <c r="C46" s="28"/>
      <c r="D46" s="28" t="s">
        <v>30</v>
      </c>
      <c r="E46" s="28"/>
      <c r="F46" s="28"/>
      <c r="G46" s="149">
        <v>32000</v>
      </c>
      <c r="H46" s="180">
        <v>0</v>
      </c>
      <c r="I46" s="180">
        <v>16000</v>
      </c>
      <c r="J46" s="180">
        <v>20000</v>
      </c>
      <c r="K46" s="177"/>
      <c r="L46" s="177"/>
      <c r="M46" s="177"/>
    </row>
    <row r="47" spans="2:13" ht="15" hidden="1" outlineLevel="1">
      <c r="B47" s="28"/>
      <c r="C47" s="28"/>
      <c r="D47" s="28" t="s">
        <v>31</v>
      </c>
      <c r="E47" s="28"/>
      <c r="F47" s="28"/>
      <c r="G47" s="144">
        <v>84020.499999999985</v>
      </c>
      <c r="H47" s="180">
        <v>1965.8000000000002</v>
      </c>
      <c r="I47" s="180">
        <v>170.5</v>
      </c>
      <c r="J47" s="180">
        <v>17384.7</v>
      </c>
      <c r="K47" s="177"/>
      <c r="L47" s="177"/>
      <c r="M47" s="177"/>
    </row>
    <row r="48" spans="2:13" ht="15" hidden="1" outlineLevel="1">
      <c r="B48" s="28"/>
      <c r="C48" s="28"/>
      <c r="D48" s="28" t="s">
        <v>115</v>
      </c>
      <c r="E48" s="28"/>
      <c r="F48" s="28"/>
      <c r="G48" s="144">
        <v>69291.7</v>
      </c>
      <c r="H48" s="180">
        <v>76513.100000000006</v>
      </c>
      <c r="I48" s="180">
        <v>59726.299999999996</v>
      </c>
      <c r="J48" s="180">
        <v>48052.5</v>
      </c>
      <c r="K48" s="177"/>
      <c r="L48" s="177"/>
      <c r="M48" s="177"/>
    </row>
    <row r="49" spans="2:16" collapsed="1">
      <c r="B49" s="28"/>
      <c r="C49" s="34" t="s">
        <v>33</v>
      </c>
      <c r="D49" s="28"/>
      <c r="E49" s="28"/>
      <c r="F49" s="28"/>
      <c r="G49" s="146">
        <v>387689</v>
      </c>
      <c r="H49" s="182">
        <v>400465.8</v>
      </c>
      <c r="I49" s="182">
        <v>369370.1</v>
      </c>
      <c r="J49" s="182">
        <v>412546.19999999995</v>
      </c>
      <c r="K49" s="177"/>
      <c r="L49" s="177"/>
      <c r="M49" s="177"/>
    </row>
    <row r="50" spans="2:16">
      <c r="B50" s="28"/>
      <c r="C50" s="34" t="s">
        <v>123</v>
      </c>
      <c r="D50" s="28"/>
      <c r="E50" s="28"/>
      <c r="F50" s="28"/>
      <c r="G50" s="146">
        <v>155696</v>
      </c>
      <c r="H50" s="182">
        <v>130426.7</v>
      </c>
      <c r="I50" s="182">
        <v>184742.39999999997</v>
      </c>
      <c r="J50" s="182">
        <v>303295.30000000005</v>
      </c>
      <c r="K50" s="177"/>
      <c r="L50" s="177"/>
      <c r="M50" s="177"/>
    </row>
    <row r="51" spans="2:16">
      <c r="C51" s="41"/>
      <c r="D51" s="41"/>
      <c r="G51" s="150"/>
      <c r="H51" s="133"/>
      <c r="I51" s="133"/>
      <c r="J51" s="133">
        <v>0</v>
      </c>
      <c r="K51" s="177"/>
      <c r="L51" s="177"/>
      <c r="M51" s="177"/>
      <c r="N51" s="181"/>
      <c r="O51" s="181"/>
      <c r="P51" s="181"/>
    </row>
    <row r="52" spans="2:16" ht="15">
      <c r="B52" s="23"/>
      <c r="C52" s="23" t="s">
        <v>34</v>
      </c>
      <c r="D52" s="23"/>
      <c r="E52" s="23"/>
      <c r="F52" s="23"/>
      <c r="G52" s="142">
        <v>143872.99999999997</v>
      </c>
      <c r="H52" s="179">
        <v>219100.99999999997</v>
      </c>
      <c r="I52" s="179">
        <v>196433.59999999998</v>
      </c>
      <c r="J52" s="179">
        <v>420661.1</v>
      </c>
      <c r="K52" s="177"/>
      <c r="L52" s="177"/>
      <c r="M52" s="177"/>
    </row>
    <row r="53" spans="2:16">
      <c r="B53" s="34"/>
      <c r="C53" s="34" t="s">
        <v>22</v>
      </c>
      <c r="D53" s="35"/>
      <c r="E53" s="36"/>
      <c r="F53" s="37"/>
      <c r="G53" s="146">
        <v>6964.6</v>
      </c>
      <c r="H53" s="182">
        <v>44112.299999999996</v>
      </c>
      <c r="I53" s="182">
        <v>25370.199999999997</v>
      </c>
      <c r="J53" s="182">
        <v>33230.799999999996</v>
      </c>
      <c r="K53" s="177"/>
      <c r="L53" s="177"/>
      <c r="M53" s="177"/>
    </row>
    <row r="54" spans="2:16" ht="15" hidden="1" outlineLevel="1">
      <c r="B54" s="28"/>
      <c r="C54" s="28"/>
      <c r="D54" s="28" t="s">
        <v>35</v>
      </c>
      <c r="E54" s="28"/>
      <c r="F54" s="28"/>
      <c r="G54" s="144">
        <v>6964.6</v>
      </c>
      <c r="H54" s="180">
        <v>44112.299999999996</v>
      </c>
      <c r="I54" s="180">
        <v>25370.199999999997</v>
      </c>
      <c r="J54" s="180">
        <v>25537.199999999993</v>
      </c>
      <c r="K54" s="177"/>
      <c r="L54" s="177"/>
      <c r="M54" s="177"/>
    </row>
    <row r="55" spans="2:16" ht="15" hidden="1" outlineLevel="1">
      <c r="B55" s="28"/>
      <c r="C55" s="28"/>
      <c r="D55" s="28" t="s">
        <v>28</v>
      </c>
      <c r="E55" s="28"/>
      <c r="F55" s="28"/>
      <c r="G55" s="144">
        <v>0</v>
      </c>
      <c r="H55" s="180">
        <v>0</v>
      </c>
      <c r="I55" s="180">
        <v>0</v>
      </c>
      <c r="J55" s="180">
        <v>7693.6</v>
      </c>
      <c r="K55" s="177"/>
      <c r="L55" s="177"/>
      <c r="M55" s="177"/>
    </row>
    <row r="56" spans="2:16" collapsed="1">
      <c r="B56" s="34"/>
      <c r="C56" s="34" t="s">
        <v>23</v>
      </c>
      <c r="D56" s="35"/>
      <c r="E56" s="36"/>
      <c r="F56" s="37"/>
      <c r="G56" s="146">
        <v>48958.7</v>
      </c>
      <c r="H56" s="182">
        <v>89119.9</v>
      </c>
      <c r="I56" s="182">
        <v>80559.100000000006</v>
      </c>
      <c r="J56" s="182">
        <v>65978.8</v>
      </c>
      <c r="K56" s="177"/>
      <c r="L56" s="177"/>
      <c r="M56" s="177"/>
    </row>
    <row r="57" spans="2:16" ht="15" hidden="1" outlineLevel="1">
      <c r="B57" s="28"/>
      <c r="C57" s="28"/>
      <c r="D57" s="28" t="s">
        <v>35</v>
      </c>
      <c r="E57" s="28"/>
      <c r="F57" s="28"/>
      <c r="G57" s="144">
        <v>48958.7</v>
      </c>
      <c r="H57" s="180">
        <v>87591.7</v>
      </c>
      <c r="I57" s="180">
        <v>79553.600000000006</v>
      </c>
      <c r="J57" s="180">
        <v>65978.8</v>
      </c>
      <c r="K57" s="177"/>
      <c r="L57" s="177"/>
      <c r="M57" s="177"/>
    </row>
    <row r="58" spans="2:16" ht="15" hidden="1" outlineLevel="1">
      <c r="B58" s="28"/>
      <c r="C58" s="28"/>
      <c r="D58" s="28" t="s">
        <v>28</v>
      </c>
      <c r="E58" s="28"/>
      <c r="F58" s="28"/>
      <c r="G58" s="144">
        <v>0</v>
      </c>
      <c r="H58" s="180">
        <v>1528.2</v>
      </c>
      <c r="I58" s="180">
        <v>1005.5</v>
      </c>
      <c r="J58" s="180">
        <v>0</v>
      </c>
      <c r="K58" s="177"/>
      <c r="L58" s="177"/>
      <c r="M58" s="177"/>
    </row>
    <row r="59" spans="2:16" collapsed="1">
      <c r="B59" s="34"/>
      <c r="C59" s="34" t="s">
        <v>29</v>
      </c>
      <c r="D59" s="35"/>
      <c r="E59" s="36"/>
      <c r="F59" s="37"/>
      <c r="G59" s="146">
        <v>4617.0999999999995</v>
      </c>
      <c r="H59" s="182">
        <v>1127.0999999999999</v>
      </c>
      <c r="I59" s="182">
        <v>1026.7</v>
      </c>
      <c r="J59" s="182">
        <v>473.20000000000005</v>
      </c>
      <c r="K59" s="177"/>
      <c r="L59" s="177"/>
      <c r="M59" s="177"/>
    </row>
    <row r="60" spans="2:16" ht="15" hidden="1" outlineLevel="1">
      <c r="B60" s="28"/>
      <c r="C60" s="28"/>
      <c r="D60" s="28" t="s">
        <v>35</v>
      </c>
      <c r="E60" s="28"/>
      <c r="F60" s="28"/>
      <c r="G60" s="144">
        <v>3411.2</v>
      </c>
      <c r="H60" s="180">
        <v>672.5</v>
      </c>
      <c r="I60" s="180">
        <v>328.79999999999995</v>
      </c>
      <c r="J60" s="180">
        <v>473.20000000000005</v>
      </c>
      <c r="K60" s="177"/>
      <c r="L60" s="177"/>
      <c r="M60" s="177"/>
    </row>
    <row r="61" spans="2:16" ht="15" hidden="1" outlineLevel="1">
      <c r="B61" s="28"/>
      <c r="C61" s="28"/>
      <c r="D61" s="28" t="s">
        <v>28</v>
      </c>
      <c r="E61" s="28"/>
      <c r="F61" s="28"/>
      <c r="G61" s="144">
        <v>1205.9000000000001</v>
      </c>
      <c r="H61" s="180">
        <v>454.6</v>
      </c>
      <c r="I61" s="180">
        <v>697.90000000000009</v>
      </c>
      <c r="J61" s="180">
        <v>0</v>
      </c>
      <c r="K61" s="177"/>
      <c r="L61" s="177"/>
      <c r="M61" s="177"/>
    </row>
    <row r="62" spans="2:16" collapsed="1">
      <c r="B62" s="34"/>
      <c r="C62" s="34" t="s">
        <v>36</v>
      </c>
      <c r="D62" s="35"/>
      <c r="E62" s="36"/>
      <c r="F62" s="37"/>
      <c r="G62" s="146">
        <v>1596.8</v>
      </c>
      <c r="H62" s="182">
        <v>3718.5</v>
      </c>
      <c r="I62" s="182">
        <v>4112.1000000000004</v>
      </c>
      <c r="J62" s="182">
        <v>5747.9999999999991</v>
      </c>
      <c r="K62" s="177"/>
      <c r="L62" s="177"/>
      <c r="M62" s="177"/>
    </row>
    <row r="63" spans="2:16" ht="15" hidden="1" outlineLevel="1">
      <c r="B63" s="28"/>
      <c r="C63" s="28"/>
      <c r="D63" s="28" t="s">
        <v>35</v>
      </c>
      <c r="E63" s="28"/>
      <c r="F63" s="28"/>
      <c r="G63" s="144">
        <v>1501.5</v>
      </c>
      <c r="H63" s="180">
        <v>3569.1</v>
      </c>
      <c r="I63" s="180">
        <v>3901.3</v>
      </c>
      <c r="J63" s="180">
        <v>5713.2999999999993</v>
      </c>
      <c r="K63" s="177"/>
      <c r="L63" s="177"/>
      <c r="M63" s="177"/>
    </row>
    <row r="64" spans="2:16" ht="15" hidden="1" outlineLevel="1">
      <c r="B64" s="28"/>
      <c r="C64" s="28"/>
      <c r="D64" s="28" t="s">
        <v>28</v>
      </c>
      <c r="E64" s="28"/>
      <c r="F64" s="28"/>
      <c r="G64" s="144">
        <v>95.3</v>
      </c>
      <c r="H64" s="180">
        <v>149.4</v>
      </c>
      <c r="I64" s="180">
        <v>210.8</v>
      </c>
      <c r="J64" s="180">
        <v>34.700000000000003</v>
      </c>
      <c r="K64" s="177"/>
      <c r="L64" s="177"/>
      <c r="M64" s="177"/>
    </row>
    <row r="65" spans="1:26" s="132" customFormat="1" collapsed="1">
      <c r="A65" s="131"/>
      <c r="B65" s="34"/>
      <c r="C65" s="34" t="s">
        <v>50</v>
      </c>
      <c r="D65" s="35"/>
      <c r="E65" s="36"/>
      <c r="F65" s="37"/>
      <c r="G65" s="146">
        <v>33154.9</v>
      </c>
      <c r="H65" s="182">
        <v>46683.8</v>
      </c>
      <c r="I65" s="182">
        <v>47295.7</v>
      </c>
      <c r="J65" s="182">
        <v>110378.6</v>
      </c>
      <c r="K65" s="177"/>
      <c r="L65" s="177"/>
      <c r="M65" s="177"/>
      <c r="N65" s="131"/>
      <c r="O65" s="131"/>
      <c r="P65" s="131"/>
      <c r="Q65" s="131"/>
      <c r="R65" s="131"/>
      <c r="S65" s="131"/>
      <c r="T65" s="131"/>
      <c r="U65" s="131"/>
      <c r="V65" s="131"/>
      <c r="W65" s="131"/>
      <c r="X65" s="131"/>
      <c r="Y65" s="131"/>
      <c r="Z65" s="131"/>
    </row>
    <row r="66" spans="1:26" s="132" customFormat="1" ht="15" hidden="1" outlineLevel="1">
      <c r="A66" s="131"/>
      <c r="B66" s="37"/>
      <c r="C66" s="37"/>
      <c r="D66" s="37" t="s">
        <v>35</v>
      </c>
      <c r="E66" s="37"/>
      <c r="F66" s="37"/>
      <c r="G66" s="152">
        <v>10977.900000000001</v>
      </c>
      <c r="H66" s="184">
        <v>29196.6</v>
      </c>
      <c r="I66" s="184">
        <v>35090.9</v>
      </c>
      <c r="J66" s="184">
        <v>93949.5</v>
      </c>
      <c r="K66" s="177"/>
      <c r="L66" s="177"/>
      <c r="M66" s="177"/>
      <c r="N66" s="131"/>
      <c r="O66" s="131"/>
      <c r="P66" s="131"/>
      <c r="Q66" s="131"/>
      <c r="R66" s="131"/>
      <c r="S66" s="131"/>
      <c r="T66" s="131"/>
      <c r="U66" s="131"/>
      <c r="V66" s="131"/>
      <c r="W66" s="131"/>
      <c r="X66" s="131"/>
      <c r="Y66" s="131"/>
      <c r="Z66" s="131"/>
    </row>
    <row r="67" spans="1:26" ht="15" hidden="1" outlineLevel="1">
      <c r="B67" s="37"/>
      <c r="C67" s="37"/>
      <c r="D67" s="37" t="s">
        <v>28</v>
      </c>
      <c r="E67" s="37"/>
      <c r="F67" s="37"/>
      <c r="G67" s="152">
        <v>22177</v>
      </c>
      <c r="H67" s="184">
        <v>17487.2</v>
      </c>
      <c r="I67" s="184">
        <v>12204.8</v>
      </c>
      <c r="J67" s="184">
        <v>16429.099999999999</v>
      </c>
      <c r="K67" s="177"/>
      <c r="L67" s="177"/>
      <c r="M67" s="177"/>
    </row>
    <row r="68" spans="1:26" collapsed="1">
      <c r="B68" s="34"/>
      <c r="C68" s="34" t="s">
        <v>37</v>
      </c>
      <c r="D68" s="35"/>
      <c r="E68" s="36"/>
      <c r="F68" s="37"/>
      <c r="G68" s="146">
        <v>48580.899999999994</v>
      </c>
      <c r="H68" s="182">
        <v>34339.399999999994</v>
      </c>
      <c r="I68" s="182">
        <v>38069.799999999996</v>
      </c>
      <c r="J68" s="182">
        <v>204851.7</v>
      </c>
      <c r="K68" s="177"/>
      <c r="L68" s="177"/>
      <c r="M68" s="177"/>
    </row>
    <row r="69" spans="1:26" ht="15" hidden="1" outlineLevel="1">
      <c r="B69" s="28"/>
      <c r="C69" s="28"/>
      <c r="D69" s="28" t="s">
        <v>35</v>
      </c>
      <c r="E69" s="28"/>
      <c r="F69" s="28"/>
      <c r="G69" s="144">
        <v>47154.599999999991</v>
      </c>
      <c r="H69" s="180">
        <v>34302.699999999997</v>
      </c>
      <c r="I69" s="180">
        <v>38069.799999999996</v>
      </c>
      <c r="J69" s="180">
        <v>204784.3</v>
      </c>
      <c r="K69" s="177"/>
      <c r="L69" s="177"/>
      <c r="M69" s="177"/>
    </row>
    <row r="70" spans="1:26" ht="15" hidden="1" outlineLevel="1">
      <c r="B70" s="28"/>
      <c r="C70" s="28"/>
      <c r="D70" s="28" t="s">
        <v>28</v>
      </c>
      <c r="E70" s="28"/>
      <c r="F70" s="28"/>
      <c r="G70" s="144">
        <v>1426.3</v>
      </c>
      <c r="H70" s="180">
        <v>36.700000000000003</v>
      </c>
      <c r="I70" s="180">
        <v>0</v>
      </c>
      <c r="J70" s="180">
        <v>67.400000000000006</v>
      </c>
      <c r="K70" s="177"/>
      <c r="L70" s="177"/>
      <c r="M70" s="177"/>
    </row>
    <row r="71" spans="1:26" collapsed="1">
      <c r="C71" s="41"/>
      <c r="D71" s="43"/>
      <c r="E71" s="44"/>
      <c r="F71" s="43"/>
      <c r="G71" s="150"/>
      <c r="H71" s="133"/>
      <c r="I71" s="133"/>
      <c r="J71" s="133"/>
      <c r="K71" s="177"/>
      <c r="L71" s="177"/>
      <c r="M71" s="177"/>
    </row>
    <row r="72" spans="1:26">
      <c r="B72" s="19" t="s">
        <v>38</v>
      </c>
      <c r="C72" s="19"/>
      <c r="D72" s="19"/>
      <c r="E72" s="19"/>
      <c r="F72" s="19"/>
      <c r="G72" s="140">
        <v>3125737.3000000007</v>
      </c>
      <c r="H72" s="176">
        <v>1410639.6999999993</v>
      </c>
      <c r="I72" s="176">
        <v>930284.09999999776</v>
      </c>
      <c r="J72" s="176">
        <v>632844.09999999963</v>
      </c>
      <c r="K72" s="177"/>
      <c r="L72" s="177"/>
      <c r="M72" s="177"/>
    </row>
    <row r="73" spans="1:26" ht="7.5" customHeight="1">
      <c r="G73" s="150"/>
      <c r="H73" s="133"/>
      <c r="I73" s="133"/>
      <c r="J73" s="133"/>
      <c r="K73" s="177"/>
      <c r="L73" s="177"/>
      <c r="M73" s="177"/>
    </row>
    <row r="74" spans="1:26" ht="15">
      <c r="B74" s="23"/>
      <c r="C74" s="23" t="s">
        <v>51</v>
      </c>
      <c r="D74" s="23"/>
      <c r="E74" s="23"/>
      <c r="F74" s="23"/>
      <c r="G74" s="142">
        <v>2020578.3</v>
      </c>
      <c r="H74" s="179">
        <v>1266218.3999999999</v>
      </c>
      <c r="I74" s="179">
        <v>445495</v>
      </c>
      <c r="J74" s="179">
        <v>364741.20000000007</v>
      </c>
      <c r="K74" s="177"/>
      <c r="L74" s="177"/>
      <c r="M74" s="177"/>
    </row>
    <row r="75" spans="1:26" ht="8.25" customHeight="1">
      <c r="G75" s="150"/>
      <c r="H75" s="133"/>
      <c r="I75" s="133"/>
      <c r="J75" s="133"/>
      <c r="K75" s="177"/>
      <c r="L75" s="177"/>
      <c r="M75" s="177"/>
      <c r="O75" s="178"/>
      <c r="P75" s="178"/>
    </row>
    <row r="76" spans="1:26">
      <c r="B76" s="19" t="s">
        <v>40</v>
      </c>
      <c r="C76" s="19"/>
      <c r="D76" s="19"/>
      <c r="E76" s="19"/>
      <c r="F76" s="19"/>
      <c r="G76" s="140">
        <v>1105159.0000000007</v>
      </c>
      <c r="H76" s="176">
        <v>144421.29999999999</v>
      </c>
      <c r="I76" s="176">
        <v>484789.1</v>
      </c>
      <c r="J76" s="176">
        <v>268102.89999999956</v>
      </c>
      <c r="K76" s="177"/>
      <c r="L76" s="213"/>
      <c r="M76" s="177"/>
      <c r="O76" s="178"/>
    </row>
    <row r="77" spans="1:26" ht="15">
      <c r="B77" s="59"/>
      <c r="C77" s="105"/>
      <c r="D77" s="49"/>
      <c r="E77" s="50"/>
      <c r="F77" s="47"/>
      <c r="G77" s="133"/>
      <c r="H77" s="133"/>
      <c r="I77" s="133"/>
      <c r="J77" s="133"/>
      <c r="K77" s="177"/>
      <c r="L77" s="177"/>
      <c r="M77" s="177"/>
    </row>
    <row r="78" spans="1:26" ht="15">
      <c r="B78" s="23"/>
      <c r="C78" s="23" t="s">
        <v>120</v>
      </c>
      <c r="D78" s="23"/>
      <c r="E78" s="23"/>
      <c r="F78" s="23"/>
      <c r="G78" s="142">
        <v>1039903.3</v>
      </c>
      <c r="H78" s="142">
        <v>0</v>
      </c>
      <c r="I78" s="142">
        <v>0</v>
      </c>
      <c r="J78" s="142">
        <v>0</v>
      </c>
      <c r="K78" s="177"/>
      <c r="L78" s="177"/>
      <c r="M78" s="177"/>
    </row>
    <row r="79" spans="1:26" ht="15">
      <c r="B79"/>
      <c r="C79" s="165"/>
      <c r="D79" s="49"/>
      <c r="E79" s="49"/>
      <c r="F79" s="49"/>
      <c r="G79" s="133"/>
      <c r="H79" s="166"/>
      <c r="I79" s="166"/>
      <c r="J79" s="166"/>
      <c r="K79" s="177"/>
      <c r="L79" s="177"/>
      <c r="M79" s="177"/>
    </row>
    <row r="80" spans="1:26">
      <c r="B80" s="19" t="s">
        <v>119</v>
      </c>
      <c r="C80" s="167"/>
      <c r="D80" s="168"/>
      <c r="E80" s="169"/>
      <c r="F80" s="170"/>
      <c r="G80" s="140">
        <v>2085834.0000000007</v>
      </c>
      <c r="H80" s="140">
        <v>1410639.6999999993</v>
      </c>
      <c r="I80" s="140">
        <v>930284.09999999776</v>
      </c>
      <c r="J80" s="140">
        <v>632844.09999999963</v>
      </c>
      <c r="K80" s="177"/>
      <c r="L80" s="177"/>
      <c r="M80" s="177"/>
    </row>
    <row r="81" spans="2:10">
      <c r="B81" s="171" t="s">
        <v>121</v>
      </c>
      <c r="C81" s="51"/>
      <c r="D81" s="49"/>
      <c r="E81" s="50"/>
      <c r="F81" s="47"/>
      <c r="G81" s="47"/>
    </row>
    <row r="82" spans="2:10">
      <c r="C82" s="51"/>
      <c r="D82" s="49"/>
      <c r="E82" s="50"/>
      <c r="F82" s="47"/>
      <c r="G82" s="211"/>
      <c r="H82" s="211"/>
      <c r="I82" s="211"/>
      <c r="J82" s="211"/>
    </row>
    <row r="83" spans="2:10">
      <c r="B83" s="94"/>
      <c r="C83" s="51"/>
      <c r="D83" s="49"/>
      <c r="E83" s="50"/>
      <c r="F83" s="47"/>
      <c r="G83" s="211"/>
    </row>
    <row r="84" spans="2:10">
      <c r="B84" s="109"/>
      <c r="C84" s="51"/>
      <c r="D84" s="49"/>
      <c r="E84" s="50"/>
      <c r="F84" s="47"/>
      <c r="G84" s="47"/>
    </row>
    <row r="85" spans="2:10">
      <c r="B85" s="94"/>
      <c r="C85" s="51"/>
      <c r="D85" s="49"/>
      <c r="E85" s="50"/>
      <c r="F85" s="47"/>
      <c r="G85" s="47"/>
    </row>
    <row r="86" spans="2:10">
      <c r="B86" s="110"/>
      <c r="C86" s="51"/>
      <c r="D86" s="49"/>
      <c r="E86" s="50"/>
      <c r="F86" s="47"/>
      <c r="G86" s="47"/>
    </row>
    <row r="87" spans="2:10">
      <c r="B87" s="94"/>
      <c r="C87" s="51"/>
      <c r="D87" s="49"/>
      <c r="E87" s="50"/>
      <c r="F87" s="47"/>
      <c r="G87" s="47"/>
    </row>
    <row r="88" spans="2:10">
      <c r="B88" s="94"/>
      <c r="C88" s="51"/>
      <c r="D88" s="49"/>
      <c r="E88" s="50"/>
      <c r="F88" s="47"/>
      <c r="G88" s="47"/>
    </row>
    <row r="89" spans="2:10">
      <c r="B89" s="94"/>
      <c r="C89" s="51"/>
      <c r="D89" s="49"/>
      <c r="E89" s="50"/>
      <c r="F89" s="47"/>
      <c r="G89" s="124"/>
    </row>
    <row r="90" spans="2:10">
      <c r="B90" s="94"/>
      <c r="C90" s="51"/>
      <c r="D90" s="49"/>
      <c r="E90" s="50"/>
      <c r="F90" s="47"/>
      <c r="G90" s="6"/>
    </row>
    <row r="91" spans="2:10">
      <c r="B91" s="66"/>
      <c r="C91" s="51"/>
      <c r="D91" s="7"/>
      <c r="E91" s="5"/>
      <c r="F91" s="6"/>
      <c r="G91" s="6"/>
    </row>
    <row r="92" spans="2:10" ht="15">
      <c r="B92" s="66"/>
      <c r="C92" s="66"/>
      <c r="D92" s="7"/>
      <c r="E92" s="5"/>
      <c r="F92" s="6"/>
      <c r="G92" s="6"/>
    </row>
    <row r="93" spans="2:10" ht="15">
      <c r="B93" s="126"/>
      <c r="C93" s="126"/>
      <c r="D93" s="126"/>
      <c r="E93" s="126"/>
      <c r="F93" s="126"/>
      <c r="G93" s="126"/>
    </row>
    <row r="94" spans="2:10" ht="15">
      <c r="B94" s="126"/>
      <c r="C94" s="126"/>
      <c r="D94" s="126"/>
      <c r="E94" s="126"/>
      <c r="F94" s="126"/>
      <c r="G94" s="126"/>
    </row>
    <row r="95" spans="2:10" ht="15">
      <c r="B95" s="61"/>
      <c r="C95" s="127"/>
      <c r="D95" s="127"/>
      <c r="E95" s="127"/>
      <c r="F95" s="127"/>
      <c r="G95" s="127"/>
    </row>
    <row r="96" spans="2:10" ht="15">
      <c r="B96" s="61"/>
      <c r="C96" s="127"/>
      <c r="D96" s="127"/>
      <c r="E96" s="127"/>
      <c r="F96" s="127"/>
      <c r="G96" s="127"/>
    </row>
    <row r="97" spans="2:10" ht="15">
      <c r="B97" s="61"/>
      <c r="C97" s="127"/>
      <c r="D97" s="127"/>
      <c r="E97" s="127"/>
      <c r="F97" s="127"/>
      <c r="G97" s="127"/>
    </row>
    <row r="98" spans="2:10" ht="15">
      <c r="B98" s="66"/>
      <c r="C98" s="127"/>
      <c r="D98" s="127"/>
      <c r="E98" s="127"/>
      <c r="F98" s="127"/>
      <c r="G98" s="127"/>
    </row>
    <row r="99" spans="2:10" ht="15">
      <c r="B99" s="126"/>
      <c r="C99" s="126"/>
      <c r="D99" s="126"/>
      <c r="E99" s="126"/>
      <c r="F99" s="126"/>
      <c r="G99" s="126"/>
    </row>
    <row r="100" spans="2:10" ht="15">
      <c r="B100" s="126"/>
      <c r="C100" s="126"/>
      <c r="D100" s="126"/>
      <c r="E100" s="126"/>
      <c r="F100" s="126"/>
      <c r="G100" s="126"/>
    </row>
    <row r="101" spans="2:10" ht="15">
      <c r="B101" s="61"/>
      <c r="C101" s="61"/>
      <c r="D101" s="61"/>
      <c r="E101" s="61"/>
      <c r="F101" s="61"/>
      <c r="G101" s="61"/>
      <c r="H101" s="61"/>
      <c r="I101" s="61"/>
      <c r="J101" s="61"/>
    </row>
    <row r="102" spans="2:10" ht="15">
      <c r="B102" s="61"/>
      <c r="C102" s="61"/>
      <c r="D102" s="61"/>
      <c r="E102" s="61"/>
      <c r="F102" s="61"/>
      <c r="G102" s="61"/>
      <c r="H102" s="61"/>
      <c r="I102" s="61"/>
      <c r="J102" s="61"/>
    </row>
    <row r="103" spans="2:10" ht="15">
      <c r="B103" s="61"/>
      <c r="C103" s="61"/>
      <c r="D103" s="61"/>
      <c r="E103" s="61"/>
      <c r="F103" s="61"/>
      <c r="G103" s="61"/>
      <c r="H103" s="61"/>
      <c r="I103" s="61"/>
      <c r="J103" s="61"/>
    </row>
    <row r="104" spans="2:10" ht="15">
      <c r="B104" s="61"/>
      <c r="C104" s="61"/>
      <c r="D104" s="61"/>
      <c r="E104" s="61"/>
      <c r="F104" s="61"/>
      <c r="G104" s="61"/>
      <c r="H104" s="61"/>
      <c r="I104" s="61"/>
      <c r="J104" s="61"/>
    </row>
    <row r="105" spans="2:10" ht="15">
      <c r="B105" s="61"/>
      <c r="C105" s="61"/>
      <c r="D105" s="61"/>
      <c r="E105" s="61"/>
      <c r="F105" s="61"/>
      <c r="G105" s="61"/>
      <c r="H105" s="61"/>
      <c r="I105" s="61"/>
      <c r="J105" s="61"/>
    </row>
    <row r="106" spans="2:10" ht="15">
      <c r="B106" s="61"/>
      <c r="C106" s="61"/>
      <c r="D106" s="61"/>
      <c r="E106" s="61"/>
      <c r="F106" s="61"/>
      <c r="G106" s="61"/>
      <c r="H106" s="61"/>
      <c r="I106" s="61"/>
      <c r="J106" s="61"/>
    </row>
    <row r="107" spans="2:10" ht="15">
      <c r="B107" s="61"/>
      <c r="C107" s="61"/>
      <c r="D107" s="61"/>
      <c r="E107" s="61"/>
      <c r="F107" s="61"/>
      <c r="G107" s="61"/>
      <c r="H107" s="61"/>
      <c r="I107" s="61"/>
      <c r="J107" s="61"/>
    </row>
    <row r="108" spans="2:10" ht="15">
      <c r="B108" s="61"/>
      <c r="C108" s="61"/>
      <c r="D108" s="61"/>
      <c r="E108" s="61"/>
      <c r="F108" s="61"/>
      <c r="G108" s="61"/>
      <c r="H108" s="61"/>
      <c r="I108" s="61"/>
      <c r="J108" s="61"/>
    </row>
    <row r="109" spans="2:10" ht="15">
      <c r="B109" s="61"/>
      <c r="C109" s="61"/>
      <c r="D109" s="61"/>
      <c r="E109" s="61"/>
      <c r="F109" s="61"/>
      <c r="G109" s="61"/>
      <c r="H109" s="61"/>
      <c r="I109" s="61"/>
      <c r="J109" s="61"/>
    </row>
    <row r="110" spans="2:10" ht="15">
      <c r="B110" s="61"/>
      <c r="C110" s="61"/>
      <c r="D110" s="61"/>
      <c r="E110" s="61"/>
      <c r="F110" s="61"/>
      <c r="G110" s="61"/>
      <c r="H110" s="61"/>
      <c r="I110" s="61"/>
      <c r="J110" s="61"/>
    </row>
    <row r="111" spans="2:10" ht="15">
      <c r="B111" s="61"/>
      <c r="C111" s="61"/>
      <c r="D111" s="61"/>
      <c r="E111" s="61"/>
      <c r="F111" s="61"/>
      <c r="G111" s="61"/>
      <c r="H111" s="61"/>
      <c r="I111" s="61"/>
      <c r="J111" s="61"/>
    </row>
    <row r="112" spans="2:10" ht="15">
      <c r="B112" s="61"/>
      <c r="C112" s="61"/>
      <c r="D112" s="61"/>
      <c r="E112" s="61"/>
      <c r="F112" s="61"/>
      <c r="G112" s="61"/>
      <c r="H112" s="61"/>
      <c r="I112" s="61"/>
      <c r="J112" s="61"/>
    </row>
    <row r="113" spans="2:10" ht="15">
      <c r="B113" s="61"/>
      <c r="C113" s="61"/>
      <c r="D113" s="61"/>
      <c r="E113" s="61"/>
      <c r="F113" s="61"/>
      <c r="G113" s="61"/>
      <c r="H113" s="61"/>
      <c r="I113" s="61"/>
      <c r="J113" s="61"/>
    </row>
    <row r="114" spans="2:10" ht="15">
      <c r="B114" s="61"/>
      <c r="C114" s="61"/>
      <c r="D114" s="61"/>
      <c r="E114" s="61"/>
      <c r="F114" s="61"/>
      <c r="G114" s="61"/>
      <c r="H114" s="61"/>
      <c r="I114" s="61"/>
      <c r="J114" s="61"/>
    </row>
    <row r="115" spans="2:10" ht="15">
      <c r="B115" s="61"/>
      <c r="C115" s="61"/>
      <c r="D115" s="61"/>
      <c r="E115" s="61"/>
      <c r="F115" s="61"/>
      <c r="G115" s="61"/>
      <c r="H115" s="61"/>
      <c r="I115" s="61"/>
      <c r="J115" s="61"/>
    </row>
    <row r="116" spans="2:10" ht="15">
      <c r="B116" s="61"/>
      <c r="C116" s="61"/>
      <c r="D116" s="61"/>
      <c r="E116" s="61"/>
      <c r="F116" s="61"/>
      <c r="G116" s="61"/>
      <c r="H116" s="61"/>
      <c r="I116" s="61"/>
      <c r="J116" s="61"/>
    </row>
    <row r="117" spans="2:10" ht="15">
      <c r="B117" s="61"/>
      <c r="C117" s="61"/>
      <c r="D117" s="61"/>
      <c r="E117" s="61"/>
      <c r="F117" s="61"/>
      <c r="G117" s="61"/>
      <c r="H117" s="61"/>
      <c r="I117" s="61"/>
      <c r="J117" s="61"/>
    </row>
    <row r="118" spans="2:10" ht="15">
      <c r="B118" s="61"/>
      <c r="C118" s="61"/>
      <c r="D118" s="61"/>
      <c r="E118" s="61"/>
      <c r="F118" s="61"/>
      <c r="G118" s="61"/>
      <c r="H118" s="61"/>
      <c r="I118" s="61"/>
      <c r="J118" s="61"/>
    </row>
    <row r="119" spans="2:10" ht="15">
      <c r="B119" s="61"/>
      <c r="C119" s="61"/>
      <c r="D119" s="61"/>
      <c r="E119" s="61"/>
      <c r="F119" s="61"/>
      <c r="G119" s="61"/>
      <c r="H119" s="61"/>
      <c r="I119" s="61"/>
      <c r="J119" s="61"/>
    </row>
    <row r="120" spans="2:10" ht="15">
      <c r="B120" s="61"/>
      <c r="C120" s="61"/>
      <c r="D120" s="61"/>
      <c r="E120" s="61"/>
      <c r="F120" s="61"/>
      <c r="G120" s="61"/>
      <c r="H120" s="61"/>
      <c r="I120" s="61"/>
      <c r="J120" s="61"/>
    </row>
    <row r="121" spans="2:10" ht="15">
      <c r="B121" s="61"/>
      <c r="C121" s="61"/>
      <c r="D121" s="61"/>
      <c r="E121" s="61"/>
      <c r="F121" s="61"/>
      <c r="G121" s="61"/>
      <c r="H121" s="61"/>
      <c r="I121" s="61"/>
      <c r="J121" s="61"/>
    </row>
    <row r="122" spans="2:10" ht="15">
      <c r="B122" s="61"/>
      <c r="C122" s="61"/>
      <c r="D122" s="61"/>
      <c r="E122" s="61"/>
      <c r="F122" s="61"/>
      <c r="G122" s="61"/>
      <c r="H122" s="61"/>
      <c r="I122" s="61"/>
      <c r="J122" s="61"/>
    </row>
    <row r="123" spans="2:10" ht="15">
      <c r="B123" s="61"/>
      <c r="C123" s="61"/>
      <c r="D123" s="61"/>
      <c r="E123" s="61"/>
      <c r="F123" s="61"/>
      <c r="G123" s="61"/>
      <c r="H123" s="61"/>
      <c r="I123" s="61"/>
      <c r="J123" s="61"/>
    </row>
    <row r="124" spans="2:10" ht="15">
      <c r="B124" s="61"/>
      <c r="C124" s="61"/>
      <c r="D124" s="61"/>
      <c r="E124" s="61"/>
      <c r="F124" s="61"/>
      <c r="G124" s="61"/>
      <c r="H124" s="61"/>
      <c r="I124" s="61"/>
      <c r="J124" s="61"/>
    </row>
  </sheetData>
  <mergeCells count="1">
    <mergeCell ref="C2:J2"/>
  </mergeCells>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Z147"/>
  <sheetViews>
    <sheetView workbookViewId="0">
      <selection activeCell="G6" sqref="G6"/>
    </sheetView>
  </sheetViews>
  <sheetFormatPr baseColWidth="10" defaultColWidth="12.42578125" defaultRowHeight="15.75"/>
  <cols>
    <col min="1" max="1" width="4.7109375" style="10" customWidth="1"/>
    <col min="2" max="2" width="4.5703125" style="10" customWidth="1"/>
    <col min="3" max="3" width="4.42578125" style="10" customWidth="1"/>
    <col min="4" max="4" width="4" style="12" customWidth="1"/>
    <col min="5" max="5" width="2.42578125" style="13" customWidth="1"/>
    <col min="6" max="6" width="49.140625" style="14" customWidth="1"/>
    <col min="7" max="7" width="12.140625" style="14" customWidth="1"/>
    <col min="8" max="8" width="12.140625" style="74" customWidth="1"/>
    <col min="9" max="10" width="12.140625" style="14" customWidth="1"/>
    <col min="11" max="11" width="2.85546875" style="14" customWidth="1"/>
    <col min="12" max="237" width="12.42578125" style="10"/>
    <col min="238" max="238" width="4.7109375" style="10" customWidth="1"/>
    <col min="239" max="239" width="4.5703125" style="10" customWidth="1"/>
    <col min="240" max="240" width="4.42578125" style="10" customWidth="1"/>
    <col min="241" max="241" width="4" style="10" customWidth="1"/>
    <col min="242" max="242" width="2.42578125" style="10" customWidth="1"/>
    <col min="243" max="243" width="46.140625" style="10" customWidth="1"/>
    <col min="244" max="245" width="12.5703125" style="10" customWidth="1"/>
    <col min="246" max="246" width="11.140625" style="10" customWidth="1"/>
    <col min="247" max="247" width="12.140625" style="10" customWidth="1"/>
    <col min="248" max="248" width="2.85546875" style="10" customWidth="1"/>
    <col min="249" max="249" width="12.5703125" style="10" customWidth="1"/>
    <col min="250" max="250" width="12.42578125" style="10" customWidth="1"/>
    <col min="251" max="251" width="11.140625" style="10" customWidth="1"/>
    <col min="252" max="252" width="12.85546875" style="10" customWidth="1"/>
    <col min="253" max="253" width="12.42578125" style="10" customWidth="1"/>
    <col min="254" max="493" width="12.42578125" style="10"/>
    <col min="494" max="494" width="4.7109375" style="10" customWidth="1"/>
    <col min="495" max="495" width="4.5703125" style="10" customWidth="1"/>
    <col min="496" max="496" width="4.42578125" style="10" customWidth="1"/>
    <col min="497" max="497" width="4" style="10" customWidth="1"/>
    <col min="498" max="498" width="2.42578125" style="10" customWidth="1"/>
    <col min="499" max="499" width="46.140625" style="10" customWidth="1"/>
    <col min="500" max="501" width="12.5703125" style="10" customWidth="1"/>
    <col min="502" max="502" width="11.140625" style="10" customWidth="1"/>
    <col min="503" max="503" width="12.140625" style="10" customWidth="1"/>
    <col min="504" max="504" width="2.85546875" style="10" customWidth="1"/>
    <col min="505" max="505" width="12.5703125" style="10" customWidth="1"/>
    <col min="506" max="506" width="12.42578125" style="10" customWidth="1"/>
    <col min="507" max="507" width="11.140625" style="10" customWidth="1"/>
    <col min="508" max="508" width="12.85546875" style="10" customWidth="1"/>
    <col min="509" max="509" width="12.42578125" style="10" customWidth="1"/>
    <col min="510" max="749" width="12.42578125" style="10"/>
    <col min="750" max="750" width="4.7109375" style="10" customWidth="1"/>
    <col min="751" max="751" width="4.5703125" style="10" customWidth="1"/>
    <col min="752" max="752" width="4.42578125" style="10" customWidth="1"/>
    <col min="753" max="753" width="4" style="10" customWidth="1"/>
    <col min="754" max="754" width="2.42578125" style="10" customWidth="1"/>
    <col min="755" max="755" width="46.140625" style="10" customWidth="1"/>
    <col min="756" max="757" width="12.5703125" style="10" customWidth="1"/>
    <col min="758" max="758" width="11.140625" style="10" customWidth="1"/>
    <col min="759" max="759" width="12.140625" style="10" customWidth="1"/>
    <col min="760" max="760" width="2.85546875" style="10" customWidth="1"/>
    <col min="761" max="761" width="12.5703125" style="10" customWidth="1"/>
    <col min="762" max="762" width="12.42578125" style="10" customWidth="1"/>
    <col min="763" max="763" width="11.140625" style="10" customWidth="1"/>
    <col min="764" max="764" width="12.85546875" style="10" customWidth="1"/>
    <col min="765" max="765" width="12.42578125" style="10" customWidth="1"/>
    <col min="766" max="1005" width="12.42578125" style="10"/>
    <col min="1006" max="1006" width="4.7109375" style="10" customWidth="1"/>
    <col min="1007" max="1007" width="4.5703125" style="10" customWidth="1"/>
    <col min="1008" max="1008" width="4.42578125" style="10" customWidth="1"/>
    <col min="1009" max="1009" width="4" style="10" customWidth="1"/>
    <col min="1010" max="1010" width="2.42578125" style="10" customWidth="1"/>
    <col min="1011" max="1011" width="46.140625" style="10" customWidth="1"/>
    <col min="1012" max="1013" width="12.5703125" style="10" customWidth="1"/>
    <col min="1014" max="1014" width="11.140625" style="10" customWidth="1"/>
    <col min="1015" max="1015" width="12.140625" style="10" customWidth="1"/>
    <col min="1016" max="1016" width="2.85546875" style="10" customWidth="1"/>
    <col min="1017" max="1017" width="12.5703125" style="10" customWidth="1"/>
    <col min="1018" max="1018" width="12.42578125" style="10" customWidth="1"/>
    <col min="1019" max="1019" width="11.140625" style="10" customWidth="1"/>
    <col min="1020" max="1020" width="12.85546875" style="10" customWidth="1"/>
    <col min="1021" max="1021" width="12.42578125" style="10" customWidth="1"/>
    <col min="1022" max="1261" width="12.42578125" style="10"/>
    <col min="1262" max="1262" width="4.7109375" style="10" customWidth="1"/>
    <col min="1263" max="1263" width="4.5703125" style="10" customWidth="1"/>
    <col min="1264" max="1264" width="4.42578125" style="10" customWidth="1"/>
    <col min="1265" max="1265" width="4" style="10" customWidth="1"/>
    <col min="1266" max="1266" width="2.42578125" style="10" customWidth="1"/>
    <col min="1267" max="1267" width="46.140625" style="10" customWidth="1"/>
    <col min="1268" max="1269" width="12.5703125" style="10" customWidth="1"/>
    <col min="1270" max="1270" width="11.140625" style="10" customWidth="1"/>
    <col min="1271" max="1271" width="12.140625" style="10" customWidth="1"/>
    <col min="1272" max="1272" width="2.85546875" style="10" customWidth="1"/>
    <col min="1273" max="1273" width="12.5703125" style="10" customWidth="1"/>
    <col min="1274" max="1274" width="12.42578125" style="10" customWidth="1"/>
    <col min="1275" max="1275" width="11.140625" style="10" customWidth="1"/>
    <col min="1276" max="1276" width="12.85546875" style="10" customWidth="1"/>
    <col min="1277" max="1277" width="12.42578125" style="10" customWidth="1"/>
    <col min="1278" max="1517" width="12.42578125" style="10"/>
    <col min="1518" max="1518" width="4.7109375" style="10" customWidth="1"/>
    <col min="1519" max="1519" width="4.5703125" style="10" customWidth="1"/>
    <col min="1520" max="1520" width="4.42578125" style="10" customWidth="1"/>
    <col min="1521" max="1521" width="4" style="10" customWidth="1"/>
    <col min="1522" max="1522" width="2.42578125" style="10" customWidth="1"/>
    <col min="1523" max="1523" width="46.140625" style="10" customWidth="1"/>
    <col min="1524" max="1525" width="12.5703125" style="10" customWidth="1"/>
    <col min="1526" max="1526" width="11.140625" style="10" customWidth="1"/>
    <col min="1527" max="1527" width="12.140625" style="10" customWidth="1"/>
    <col min="1528" max="1528" width="2.85546875" style="10" customWidth="1"/>
    <col min="1529" max="1529" width="12.5703125" style="10" customWidth="1"/>
    <col min="1530" max="1530" width="12.42578125" style="10" customWidth="1"/>
    <col min="1531" max="1531" width="11.140625" style="10" customWidth="1"/>
    <col min="1532" max="1532" width="12.85546875" style="10" customWidth="1"/>
    <col min="1533" max="1533" width="12.42578125" style="10" customWidth="1"/>
    <col min="1534" max="1773" width="12.42578125" style="10"/>
    <col min="1774" max="1774" width="4.7109375" style="10" customWidth="1"/>
    <col min="1775" max="1775" width="4.5703125" style="10" customWidth="1"/>
    <col min="1776" max="1776" width="4.42578125" style="10" customWidth="1"/>
    <col min="1777" max="1777" width="4" style="10" customWidth="1"/>
    <col min="1778" max="1778" width="2.42578125" style="10" customWidth="1"/>
    <col min="1779" max="1779" width="46.140625" style="10" customWidth="1"/>
    <col min="1780" max="1781" width="12.5703125" style="10" customWidth="1"/>
    <col min="1782" max="1782" width="11.140625" style="10" customWidth="1"/>
    <col min="1783" max="1783" width="12.140625" style="10" customWidth="1"/>
    <col min="1784" max="1784" width="2.85546875" style="10" customWidth="1"/>
    <col min="1785" max="1785" width="12.5703125" style="10" customWidth="1"/>
    <col min="1786" max="1786" width="12.42578125" style="10" customWidth="1"/>
    <col min="1787" max="1787" width="11.140625" style="10" customWidth="1"/>
    <col min="1788" max="1788" width="12.85546875" style="10" customWidth="1"/>
    <col min="1789" max="1789" width="12.42578125" style="10" customWidth="1"/>
    <col min="1790" max="2029" width="12.42578125" style="10"/>
    <col min="2030" max="2030" width="4.7109375" style="10" customWidth="1"/>
    <col min="2031" max="2031" width="4.5703125" style="10" customWidth="1"/>
    <col min="2032" max="2032" width="4.42578125" style="10" customWidth="1"/>
    <col min="2033" max="2033" width="4" style="10" customWidth="1"/>
    <col min="2034" max="2034" width="2.42578125" style="10" customWidth="1"/>
    <col min="2035" max="2035" width="46.140625" style="10" customWidth="1"/>
    <col min="2036" max="2037" width="12.5703125" style="10" customWidth="1"/>
    <col min="2038" max="2038" width="11.140625" style="10" customWidth="1"/>
    <col min="2039" max="2039" width="12.140625" style="10" customWidth="1"/>
    <col min="2040" max="2040" width="2.85546875" style="10" customWidth="1"/>
    <col min="2041" max="2041" width="12.5703125" style="10" customWidth="1"/>
    <col min="2042" max="2042" width="12.42578125" style="10" customWidth="1"/>
    <col min="2043" max="2043" width="11.140625" style="10" customWidth="1"/>
    <col min="2044" max="2044" width="12.85546875" style="10" customWidth="1"/>
    <col min="2045" max="2045" width="12.42578125" style="10" customWidth="1"/>
    <col min="2046" max="2285" width="12.42578125" style="10"/>
    <col min="2286" max="2286" width="4.7109375" style="10" customWidth="1"/>
    <col min="2287" max="2287" width="4.5703125" style="10" customWidth="1"/>
    <col min="2288" max="2288" width="4.42578125" style="10" customWidth="1"/>
    <col min="2289" max="2289" width="4" style="10" customWidth="1"/>
    <col min="2290" max="2290" width="2.42578125" style="10" customWidth="1"/>
    <col min="2291" max="2291" width="46.140625" style="10" customWidth="1"/>
    <col min="2292" max="2293" width="12.5703125" style="10" customWidth="1"/>
    <col min="2294" max="2294" width="11.140625" style="10" customWidth="1"/>
    <col min="2295" max="2295" width="12.140625" style="10" customWidth="1"/>
    <col min="2296" max="2296" width="2.85546875" style="10" customWidth="1"/>
    <col min="2297" max="2297" width="12.5703125" style="10" customWidth="1"/>
    <col min="2298" max="2298" width="12.42578125" style="10" customWidth="1"/>
    <col min="2299" max="2299" width="11.140625" style="10" customWidth="1"/>
    <col min="2300" max="2300" width="12.85546875" style="10" customWidth="1"/>
    <col min="2301" max="2301" width="12.42578125" style="10" customWidth="1"/>
    <col min="2302" max="2541" width="12.42578125" style="10"/>
    <col min="2542" max="2542" width="4.7109375" style="10" customWidth="1"/>
    <col min="2543" max="2543" width="4.5703125" style="10" customWidth="1"/>
    <col min="2544" max="2544" width="4.42578125" style="10" customWidth="1"/>
    <col min="2545" max="2545" width="4" style="10" customWidth="1"/>
    <col min="2546" max="2546" width="2.42578125" style="10" customWidth="1"/>
    <col min="2547" max="2547" width="46.140625" style="10" customWidth="1"/>
    <col min="2548" max="2549" width="12.5703125" style="10" customWidth="1"/>
    <col min="2550" max="2550" width="11.140625" style="10" customWidth="1"/>
    <col min="2551" max="2551" width="12.140625" style="10" customWidth="1"/>
    <col min="2552" max="2552" width="2.85546875" style="10" customWidth="1"/>
    <col min="2553" max="2553" width="12.5703125" style="10" customWidth="1"/>
    <col min="2554" max="2554" width="12.42578125" style="10" customWidth="1"/>
    <col min="2555" max="2555" width="11.140625" style="10" customWidth="1"/>
    <col min="2556" max="2556" width="12.85546875" style="10" customWidth="1"/>
    <col min="2557" max="2557" width="12.42578125" style="10" customWidth="1"/>
    <col min="2558" max="2797" width="12.42578125" style="10"/>
    <col min="2798" max="2798" width="4.7109375" style="10" customWidth="1"/>
    <col min="2799" max="2799" width="4.5703125" style="10" customWidth="1"/>
    <col min="2800" max="2800" width="4.42578125" style="10" customWidth="1"/>
    <col min="2801" max="2801" width="4" style="10" customWidth="1"/>
    <col min="2802" max="2802" width="2.42578125" style="10" customWidth="1"/>
    <col min="2803" max="2803" width="46.140625" style="10" customWidth="1"/>
    <col min="2804" max="2805" width="12.5703125" style="10" customWidth="1"/>
    <col min="2806" max="2806" width="11.140625" style="10" customWidth="1"/>
    <col min="2807" max="2807" width="12.140625" style="10" customWidth="1"/>
    <col min="2808" max="2808" width="2.85546875" style="10" customWidth="1"/>
    <col min="2809" max="2809" width="12.5703125" style="10" customWidth="1"/>
    <col min="2810" max="2810" width="12.42578125" style="10" customWidth="1"/>
    <col min="2811" max="2811" width="11.140625" style="10" customWidth="1"/>
    <col min="2812" max="2812" width="12.85546875" style="10" customWidth="1"/>
    <col min="2813" max="2813" width="12.42578125" style="10" customWidth="1"/>
    <col min="2814" max="3053" width="12.42578125" style="10"/>
    <col min="3054" max="3054" width="4.7109375" style="10" customWidth="1"/>
    <col min="3055" max="3055" width="4.5703125" style="10" customWidth="1"/>
    <col min="3056" max="3056" width="4.42578125" style="10" customWidth="1"/>
    <col min="3057" max="3057" width="4" style="10" customWidth="1"/>
    <col min="3058" max="3058" width="2.42578125" style="10" customWidth="1"/>
    <col min="3059" max="3059" width="46.140625" style="10" customWidth="1"/>
    <col min="3060" max="3061" width="12.5703125" style="10" customWidth="1"/>
    <col min="3062" max="3062" width="11.140625" style="10" customWidth="1"/>
    <col min="3063" max="3063" width="12.140625" style="10" customWidth="1"/>
    <col min="3064" max="3064" width="2.85546875" style="10" customWidth="1"/>
    <col min="3065" max="3065" width="12.5703125" style="10" customWidth="1"/>
    <col min="3066" max="3066" width="12.42578125" style="10" customWidth="1"/>
    <col min="3067" max="3067" width="11.140625" style="10" customWidth="1"/>
    <col min="3068" max="3068" width="12.85546875" style="10" customWidth="1"/>
    <col min="3069" max="3069" width="12.42578125" style="10" customWidth="1"/>
    <col min="3070" max="3309" width="12.42578125" style="10"/>
    <col min="3310" max="3310" width="4.7109375" style="10" customWidth="1"/>
    <col min="3311" max="3311" width="4.5703125" style="10" customWidth="1"/>
    <col min="3312" max="3312" width="4.42578125" style="10" customWidth="1"/>
    <col min="3313" max="3313" width="4" style="10" customWidth="1"/>
    <col min="3314" max="3314" width="2.42578125" style="10" customWidth="1"/>
    <col min="3315" max="3315" width="46.140625" style="10" customWidth="1"/>
    <col min="3316" max="3317" width="12.5703125" style="10" customWidth="1"/>
    <col min="3318" max="3318" width="11.140625" style="10" customWidth="1"/>
    <col min="3319" max="3319" width="12.140625" style="10" customWidth="1"/>
    <col min="3320" max="3320" width="2.85546875" style="10" customWidth="1"/>
    <col min="3321" max="3321" width="12.5703125" style="10" customWidth="1"/>
    <col min="3322" max="3322" width="12.42578125" style="10" customWidth="1"/>
    <col min="3323" max="3323" width="11.140625" style="10" customWidth="1"/>
    <col min="3324" max="3324" width="12.85546875" style="10" customWidth="1"/>
    <col min="3325" max="3325" width="12.42578125" style="10" customWidth="1"/>
    <col min="3326" max="3565" width="12.42578125" style="10"/>
    <col min="3566" max="3566" width="4.7109375" style="10" customWidth="1"/>
    <col min="3567" max="3567" width="4.5703125" style="10" customWidth="1"/>
    <col min="3568" max="3568" width="4.42578125" style="10" customWidth="1"/>
    <col min="3569" max="3569" width="4" style="10" customWidth="1"/>
    <col min="3570" max="3570" width="2.42578125" style="10" customWidth="1"/>
    <col min="3571" max="3571" width="46.140625" style="10" customWidth="1"/>
    <col min="3572" max="3573" width="12.5703125" style="10" customWidth="1"/>
    <col min="3574" max="3574" width="11.140625" style="10" customWidth="1"/>
    <col min="3575" max="3575" width="12.140625" style="10" customWidth="1"/>
    <col min="3576" max="3576" width="2.85546875" style="10" customWidth="1"/>
    <col min="3577" max="3577" width="12.5703125" style="10" customWidth="1"/>
    <col min="3578" max="3578" width="12.42578125" style="10" customWidth="1"/>
    <col min="3579" max="3579" width="11.140625" style="10" customWidth="1"/>
    <col min="3580" max="3580" width="12.85546875" style="10" customWidth="1"/>
    <col min="3581" max="3581" width="12.42578125" style="10" customWidth="1"/>
    <col min="3582" max="3821" width="12.42578125" style="10"/>
    <col min="3822" max="3822" width="4.7109375" style="10" customWidth="1"/>
    <col min="3823" max="3823" width="4.5703125" style="10" customWidth="1"/>
    <col min="3824" max="3824" width="4.42578125" style="10" customWidth="1"/>
    <col min="3825" max="3825" width="4" style="10" customWidth="1"/>
    <col min="3826" max="3826" width="2.42578125" style="10" customWidth="1"/>
    <col min="3827" max="3827" width="46.140625" style="10" customWidth="1"/>
    <col min="3828" max="3829" width="12.5703125" style="10" customWidth="1"/>
    <col min="3830" max="3830" width="11.140625" style="10" customWidth="1"/>
    <col min="3831" max="3831" width="12.140625" style="10" customWidth="1"/>
    <col min="3832" max="3832" width="2.85546875" style="10" customWidth="1"/>
    <col min="3833" max="3833" width="12.5703125" style="10" customWidth="1"/>
    <col min="3834" max="3834" width="12.42578125" style="10" customWidth="1"/>
    <col min="3835" max="3835" width="11.140625" style="10" customWidth="1"/>
    <col min="3836" max="3836" width="12.85546875" style="10" customWidth="1"/>
    <col min="3837" max="3837" width="12.42578125" style="10" customWidth="1"/>
    <col min="3838" max="4077" width="12.42578125" style="10"/>
    <col min="4078" max="4078" width="4.7109375" style="10" customWidth="1"/>
    <col min="4079" max="4079" width="4.5703125" style="10" customWidth="1"/>
    <col min="4080" max="4080" width="4.42578125" style="10" customWidth="1"/>
    <col min="4081" max="4081" width="4" style="10" customWidth="1"/>
    <col min="4082" max="4082" width="2.42578125" style="10" customWidth="1"/>
    <col min="4083" max="4083" width="46.140625" style="10" customWidth="1"/>
    <col min="4084" max="4085" width="12.5703125" style="10" customWidth="1"/>
    <col min="4086" max="4086" width="11.140625" style="10" customWidth="1"/>
    <col min="4087" max="4087" width="12.140625" style="10" customWidth="1"/>
    <col min="4088" max="4088" width="2.85546875" style="10" customWidth="1"/>
    <col min="4089" max="4089" width="12.5703125" style="10" customWidth="1"/>
    <col min="4090" max="4090" width="12.42578125" style="10" customWidth="1"/>
    <col min="4091" max="4091" width="11.140625" style="10" customWidth="1"/>
    <col min="4092" max="4092" width="12.85546875" style="10" customWidth="1"/>
    <col min="4093" max="4093" width="12.42578125" style="10" customWidth="1"/>
    <col min="4094" max="4333" width="12.42578125" style="10"/>
    <col min="4334" max="4334" width="4.7109375" style="10" customWidth="1"/>
    <col min="4335" max="4335" width="4.5703125" style="10" customWidth="1"/>
    <col min="4336" max="4336" width="4.42578125" style="10" customWidth="1"/>
    <col min="4337" max="4337" width="4" style="10" customWidth="1"/>
    <col min="4338" max="4338" width="2.42578125" style="10" customWidth="1"/>
    <col min="4339" max="4339" width="46.140625" style="10" customWidth="1"/>
    <col min="4340" max="4341" width="12.5703125" style="10" customWidth="1"/>
    <col min="4342" max="4342" width="11.140625" style="10" customWidth="1"/>
    <col min="4343" max="4343" width="12.140625" style="10" customWidth="1"/>
    <col min="4344" max="4344" width="2.85546875" style="10" customWidth="1"/>
    <col min="4345" max="4345" width="12.5703125" style="10" customWidth="1"/>
    <col min="4346" max="4346" width="12.42578125" style="10" customWidth="1"/>
    <col min="4347" max="4347" width="11.140625" style="10" customWidth="1"/>
    <col min="4348" max="4348" width="12.85546875" style="10" customWidth="1"/>
    <col min="4349" max="4349" width="12.42578125" style="10" customWidth="1"/>
    <col min="4350" max="4589" width="12.42578125" style="10"/>
    <col min="4590" max="4590" width="4.7109375" style="10" customWidth="1"/>
    <col min="4591" max="4591" width="4.5703125" style="10" customWidth="1"/>
    <col min="4592" max="4592" width="4.42578125" style="10" customWidth="1"/>
    <col min="4593" max="4593" width="4" style="10" customWidth="1"/>
    <col min="4594" max="4594" width="2.42578125" style="10" customWidth="1"/>
    <col min="4595" max="4595" width="46.140625" style="10" customWidth="1"/>
    <col min="4596" max="4597" width="12.5703125" style="10" customWidth="1"/>
    <col min="4598" max="4598" width="11.140625" style="10" customWidth="1"/>
    <col min="4599" max="4599" width="12.140625" style="10" customWidth="1"/>
    <col min="4600" max="4600" width="2.85546875" style="10" customWidth="1"/>
    <col min="4601" max="4601" width="12.5703125" style="10" customWidth="1"/>
    <col min="4602" max="4602" width="12.42578125" style="10" customWidth="1"/>
    <col min="4603" max="4603" width="11.140625" style="10" customWidth="1"/>
    <col min="4604" max="4604" width="12.85546875" style="10" customWidth="1"/>
    <col min="4605" max="4605" width="12.42578125" style="10" customWidth="1"/>
    <col min="4606" max="4845" width="12.42578125" style="10"/>
    <col min="4846" max="4846" width="4.7109375" style="10" customWidth="1"/>
    <col min="4847" max="4847" width="4.5703125" style="10" customWidth="1"/>
    <col min="4848" max="4848" width="4.42578125" style="10" customWidth="1"/>
    <col min="4849" max="4849" width="4" style="10" customWidth="1"/>
    <col min="4850" max="4850" width="2.42578125" style="10" customWidth="1"/>
    <col min="4851" max="4851" width="46.140625" style="10" customWidth="1"/>
    <col min="4852" max="4853" width="12.5703125" style="10" customWidth="1"/>
    <col min="4854" max="4854" width="11.140625" style="10" customWidth="1"/>
    <col min="4855" max="4855" width="12.140625" style="10" customWidth="1"/>
    <col min="4856" max="4856" width="2.85546875" style="10" customWidth="1"/>
    <col min="4857" max="4857" width="12.5703125" style="10" customWidth="1"/>
    <col min="4858" max="4858" width="12.42578125" style="10" customWidth="1"/>
    <col min="4859" max="4859" width="11.140625" style="10" customWidth="1"/>
    <col min="4860" max="4860" width="12.85546875" style="10" customWidth="1"/>
    <col min="4861" max="4861" width="12.42578125" style="10" customWidth="1"/>
    <col min="4862" max="5101" width="12.42578125" style="10"/>
    <col min="5102" max="5102" width="4.7109375" style="10" customWidth="1"/>
    <col min="5103" max="5103" width="4.5703125" style="10" customWidth="1"/>
    <col min="5104" max="5104" width="4.42578125" style="10" customWidth="1"/>
    <col min="5105" max="5105" width="4" style="10" customWidth="1"/>
    <col min="5106" max="5106" width="2.42578125" style="10" customWidth="1"/>
    <col min="5107" max="5107" width="46.140625" style="10" customWidth="1"/>
    <col min="5108" max="5109" width="12.5703125" style="10" customWidth="1"/>
    <col min="5110" max="5110" width="11.140625" style="10" customWidth="1"/>
    <col min="5111" max="5111" width="12.140625" style="10" customWidth="1"/>
    <col min="5112" max="5112" width="2.85546875" style="10" customWidth="1"/>
    <col min="5113" max="5113" width="12.5703125" style="10" customWidth="1"/>
    <col min="5114" max="5114" width="12.42578125" style="10" customWidth="1"/>
    <col min="5115" max="5115" width="11.140625" style="10" customWidth="1"/>
    <col min="5116" max="5116" width="12.85546875" style="10" customWidth="1"/>
    <col min="5117" max="5117" width="12.42578125" style="10" customWidth="1"/>
    <col min="5118" max="5357" width="12.42578125" style="10"/>
    <col min="5358" max="5358" width="4.7109375" style="10" customWidth="1"/>
    <col min="5359" max="5359" width="4.5703125" style="10" customWidth="1"/>
    <col min="5360" max="5360" width="4.42578125" style="10" customWidth="1"/>
    <col min="5361" max="5361" width="4" style="10" customWidth="1"/>
    <col min="5362" max="5362" width="2.42578125" style="10" customWidth="1"/>
    <col min="5363" max="5363" width="46.140625" style="10" customWidth="1"/>
    <col min="5364" max="5365" width="12.5703125" style="10" customWidth="1"/>
    <col min="5366" max="5366" width="11.140625" style="10" customWidth="1"/>
    <col min="5367" max="5367" width="12.140625" style="10" customWidth="1"/>
    <col min="5368" max="5368" width="2.85546875" style="10" customWidth="1"/>
    <col min="5369" max="5369" width="12.5703125" style="10" customWidth="1"/>
    <col min="5370" max="5370" width="12.42578125" style="10" customWidth="1"/>
    <col min="5371" max="5371" width="11.140625" style="10" customWidth="1"/>
    <col min="5372" max="5372" width="12.85546875" style="10" customWidth="1"/>
    <col min="5373" max="5373" width="12.42578125" style="10" customWidth="1"/>
    <col min="5374" max="5613" width="12.42578125" style="10"/>
    <col min="5614" max="5614" width="4.7109375" style="10" customWidth="1"/>
    <col min="5615" max="5615" width="4.5703125" style="10" customWidth="1"/>
    <col min="5616" max="5616" width="4.42578125" style="10" customWidth="1"/>
    <col min="5617" max="5617" width="4" style="10" customWidth="1"/>
    <col min="5618" max="5618" width="2.42578125" style="10" customWidth="1"/>
    <col min="5619" max="5619" width="46.140625" style="10" customWidth="1"/>
    <col min="5620" max="5621" width="12.5703125" style="10" customWidth="1"/>
    <col min="5622" max="5622" width="11.140625" style="10" customWidth="1"/>
    <col min="5623" max="5623" width="12.140625" style="10" customWidth="1"/>
    <col min="5624" max="5624" width="2.85546875" style="10" customWidth="1"/>
    <col min="5625" max="5625" width="12.5703125" style="10" customWidth="1"/>
    <col min="5626" max="5626" width="12.42578125" style="10" customWidth="1"/>
    <col min="5627" max="5627" width="11.140625" style="10" customWidth="1"/>
    <col min="5628" max="5628" width="12.85546875" style="10" customWidth="1"/>
    <col min="5629" max="5629" width="12.42578125" style="10" customWidth="1"/>
    <col min="5630" max="5869" width="12.42578125" style="10"/>
    <col min="5870" max="5870" width="4.7109375" style="10" customWidth="1"/>
    <col min="5871" max="5871" width="4.5703125" style="10" customWidth="1"/>
    <col min="5872" max="5872" width="4.42578125" style="10" customWidth="1"/>
    <col min="5873" max="5873" width="4" style="10" customWidth="1"/>
    <col min="5874" max="5874" width="2.42578125" style="10" customWidth="1"/>
    <col min="5875" max="5875" width="46.140625" style="10" customWidth="1"/>
    <col min="5876" max="5877" width="12.5703125" style="10" customWidth="1"/>
    <col min="5878" max="5878" width="11.140625" style="10" customWidth="1"/>
    <col min="5879" max="5879" width="12.140625" style="10" customWidth="1"/>
    <col min="5880" max="5880" width="2.85546875" style="10" customWidth="1"/>
    <col min="5881" max="5881" width="12.5703125" style="10" customWidth="1"/>
    <col min="5882" max="5882" width="12.42578125" style="10" customWidth="1"/>
    <col min="5883" max="5883" width="11.140625" style="10" customWidth="1"/>
    <col min="5884" max="5884" width="12.85546875" style="10" customWidth="1"/>
    <col min="5885" max="5885" width="12.42578125" style="10" customWidth="1"/>
    <col min="5886" max="6125" width="12.42578125" style="10"/>
    <col min="6126" max="6126" width="4.7109375" style="10" customWidth="1"/>
    <col min="6127" max="6127" width="4.5703125" style="10" customWidth="1"/>
    <col min="6128" max="6128" width="4.42578125" style="10" customWidth="1"/>
    <col min="6129" max="6129" width="4" style="10" customWidth="1"/>
    <col min="6130" max="6130" width="2.42578125" style="10" customWidth="1"/>
    <col min="6131" max="6131" width="46.140625" style="10" customWidth="1"/>
    <col min="6132" max="6133" width="12.5703125" style="10" customWidth="1"/>
    <col min="6134" max="6134" width="11.140625" style="10" customWidth="1"/>
    <col min="6135" max="6135" width="12.140625" style="10" customWidth="1"/>
    <col min="6136" max="6136" width="2.85546875" style="10" customWidth="1"/>
    <col min="6137" max="6137" width="12.5703125" style="10" customWidth="1"/>
    <col min="6138" max="6138" width="12.42578125" style="10" customWidth="1"/>
    <col min="6139" max="6139" width="11.140625" style="10" customWidth="1"/>
    <col min="6140" max="6140" width="12.85546875" style="10" customWidth="1"/>
    <col min="6141" max="6141" width="12.42578125" style="10" customWidth="1"/>
    <col min="6142" max="6381" width="12.42578125" style="10"/>
    <col min="6382" max="6382" width="4.7109375" style="10" customWidth="1"/>
    <col min="6383" max="6383" width="4.5703125" style="10" customWidth="1"/>
    <col min="6384" max="6384" width="4.42578125" style="10" customWidth="1"/>
    <col min="6385" max="6385" width="4" style="10" customWidth="1"/>
    <col min="6386" max="6386" width="2.42578125" style="10" customWidth="1"/>
    <col min="6387" max="6387" width="46.140625" style="10" customWidth="1"/>
    <col min="6388" max="6389" width="12.5703125" style="10" customWidth="1"/>
    <col min="6390" max="6390" width="11.140625" style="10" customWidth="1"/>
    <col min="6391" max="6391" width="12.140625" style="10" customWidth="1"/>
    <col min="6392" max="6392" width="2.85546875" style="10" customWidth="1"/>
    <col min="6393" max="6393" width="12.5703125" style="10" customWidth="1"/>
    <col min="6394" max="6394" width="12.42578125" style="10" customWidth="1"/>
    <col min="6395" max="6395" width="11.140625" style="10" customWidth="1"/>
    <col min="6396" max="6396" width="12.85546875" style="10" customWidth="1"/>
    <col min="6397" max="6397" width="12.42578125" style="10" customWidth="1"/>
    <col min="6398" max="6637" width="12.42578125" style="10"/>
    <col min="6638" max="6638" width="4.7109375" style="10" customWidth="1"/>
    <col min="6639" max="6639" width="4.5703125" style="10" customWidth="1"/>
    <col min="6640" max="6640" width="4.42578125" style="10" customWidth="1"/>
    <col min="6641" max="6641" width="4" style="10" customWidth="1"/>
    <col min="6642" max="6642" width="2.42578125" style="10" customWidth="1"/>
    <col min="6643" max="6643" width="46.140625" style="10" customWidth="1"/>
    <col min="6644" max="6645" width="12.5703125" style="10" customWidth="1"/>
    <col min="6646" max="6646" width="11.140625" style="10" customWidth="1"/>
    <col min="6647" max="6647" width="12.140625" style="10" customWidth="1"/>
    <col min="6648" max="6648" width="2.85546875" style="10" customWidth="1"/>
    <col min="6649" max="6649" width="12.5703125" style="10" customWidth="1"/>
    <col min="6650" max="6650" width="12.42578125" style="10" customWidth="1"/>
    <col min="6651" max="6651" width="11.140625" style="10" customWidth="1"/>
    <col min="6652" max="6652" width="12.85546875" style="10" customWidth="1"/>
    <col min="6653" max="6653" width="12.42578125" style="10" customWidth="1"/>
    <col min="6654" max="6893" width="12.42578125" style="10"/>
    <col min="6894" max="6894" width="4.7109375" style="10" customWidth="1"/>
    <col min="6895" max="6895" width="4.5703125" style="10" customWidth="1"/>
    <col min="6896" max="6896" width="4.42578125" style="10" customWidth="1"/>
    <col min="6897" max="6897" width="4" style="10" customWidth="1"/>
    <col min="6898" max="6898" width="2.42578125" style="10" customWidth="1"/>
    <col min="6899" max="6899" width="46.140625" style="10" customWidth="1"/>
    <col min="6900" max="6901" width="12.5703125" style="10" customWidth="1"/>
    <col min="6902" max="6902" width="11.140625" style="10" customWidth="1"/>
    <col min="6903" max="6903" width="12.140625" style="10" customWidth="1"/>
    <col min="6904" max="6904" width="2.85546875" style="10" customWidth="1"/>
    <col min="6905" max="6905" width="12.5703125" style="10" customWidth="1"/>
    <col min="6906" max="6906" width="12.42578125" style="10" customWidth="1"/>
    <col min="6907" max="6907" width="11.140625" style="10" customWidth="1"/>
    <col min="6908" max="6908" width="12.85546875" style="10" customWidth="1"/>
    <col min="6909" max="6909" width="12.42578125" style="10" customWidth="1"/>
    <col min="6910" max="7149" width="12.42578125" style="10"/>
    <col min="7150" max="7150" width="4.7109375" style="10" customWidth="1"/>
    <col min="7151" max="7151" width="4.5703125" style="10" customWidth="1"/>
    <col min="7152" max="7152" width="4.42578125" style="10" customWidth="1"/>
    <col min="7153" max="7153" width="4" style="10" customWidth="1"/>
    <col min="7154" max="7154" width="2.42578125" style="10" customWidth="1"/>
    <col min="7155" max="7155" width="46.140625" style="10" customWidth="1"/>
    <col min="7156" max="7157" width="12.5703125" style="10" customWidth="1"/>
    <col min="7158" max="7158" width="11.140625" style="10" customWidth="1"/>
    <col min="7159" max="7159" width="12.140625" style="10" customWidth="1"/>
    <col min="7160" max="7160" width="2.85546875" style="10" customWidth="1"/>
    <col min="7161" max="7161" width="12.5703125" style="10" customWidth="1"/>
    <col min="7162" max="7162" width="12.42578125" style="10" customWidth="1"/>
    <col min="7163" max="7163" width="11.140625" style="10" customWidth="1"/>
    <col min="7164" max="7164" width="12.85546875" style="10" customWidth="1"/>
    <col min="7165" max="7165" width="12.42578125" style="10" customWidth="1"/>
    <col min="7166" max="7405" width="12.42578125" style="10"/>
    <col min="7406" max="7406" width="4.7109375" style="10" customWidth="1"/>
    <col min="7407" max="7407" width="4.5703125" style="10" customWidth="1"/>
    <col min="7408" max="7408" width="4.42578125" style="10" customWidth="1"/>
    <col min="7409" max="7409" width="4" style="10" customWidth="1"/>
    <col min="7410" max="7410" width="2.42578125" style="10" customWidth="1"/>
    <col min="7411" max="7411" width="46.140625" style="10" customWidth="1"/>
    <col min="7412" max="7413" width="12.5703125" style="10" customWidth="1"/>
    <col min="7414" max="7414" width="11.140625" style="10" customWidth="1"/>
    <col min="7415" max="7415" width="12.140625" style="10" customWidth="1"/>
    <col min="7416" max="7416" width="2.85546875" style="10" customWidth="1"/>
    <col min="7417" max="7417" width="12.5703125" style="10" customWidth="1"/>
    <col min="7418" max="7418" width="12.42578125" style="10" customWidth="1"/>
    <col min="7419" max="7419" width="11.140625" style="10" customWidth="1"/>
    <col min="7420" max="7420" width="12.85546875" style="10" customWidth="1"/>
    <col min="7421" max="7421" width="12.42578125" style="10" customWidth="1"/>
    <col min="7422" max="7661" width="12.42578125" style="10"/>
    <col min="7662" max="7662" width="4.7109375" style="10" customWidth="1"/>
    <col min="7663" max="7663" width="4.5703125" style="10" customWidth="1"/>
    <col min="7664" max="7664" width="4.42578125" style="10" customWidth="1"/>
    <col min="7665" max="7665" width="4" style="10" customWidth="1"/>
    <col min="7666" max="7666" width="2.42578125" style="10" customWidth="1"/>
    <col min="7667" max="7667" width="46.140625" style="10" customWidth="1"/>
    <col min="7668" max="7669" width="12.5703125" style="10" customWidth="1"/>
    <col min="7670" max="7670" width="11.140625" style="10" customWidth="1"/>
    <col min="7671" max="7671" width="12.140625" style="10" customWidth="1"/>
    <col min="7672" max="7672" width="2.85546875" style="10" customWidth="1"/>
    <col min="7673" max="7673" width="12.5703125" style="10" customWidth="1"/>
    <col min="7674" max="7674" width="12.42578125" style="10" customWidth="1"/>
    <col min="7675" max="7675" width="11.140625" style="10" customWidth="1"/>
    <col min="7676" max="7676" width="12.85546875" style="10" customWidth="1"/>
    <col min="7677" max="7677" width="12.42578125" style="10" customWidth="1"/>
    <col min="7678" max="7917" width="12.42578125" style="10"/>
    <col min="7918" max="7918" width="4.7109375" style="10" customWidth="1"/>
    <col min="7919" max="7919" width="4.5703125" style="10" customWidth="1"/>
    <col min="7920" max="7920" width="4.42578125" style="10" customWidth="1"/>
    <col min="7921" max="7921" width="4" style="10" customWidth="1"/>
    <col min="7922" max="7922" width="2.42578125" style="10" customWidth="1"/>
    <col min="7923" max="7923" width="46.140625" style="10" customWidth="1"/>
    <col min="7924" max="7925" width="12.5703125" style="10" customWidth="1"/>
    <col min="7926" max="7926" width="11.140625" style="10" customWidth="1"/>
    <col min="7927" max="7927" width="12.140625" style="10" customWidth="1"/>
    <col min="7928" max="7928" width="2.85546875" style="10" customWidth="1"/>
    <col min="7929" max="7929" width="12.5703125" style="10" customWidth="1"/>
    <col min="7930" max="7930" width="12.42578125" style="10" customWidth="1"/>
    <col min="7931" max="7931" width="11.140625" style="10" customWidth="1"/>
    <col min="7932" max="7932" width="12.85546875" style="10" customWidth="1"/>
    <col min="7933" max="7933" width="12.42578125" style="10" customWidth="1"/>
    <col min="7934" max="8173" width="12.42578125" style="10"/>
    <col min="8174" max="8174" width="4.7109375" style="10" customWidth="1"/>
    <col min="8175" max="8175" width="4.5703125" style="10" customWidth="1"/>
    <col min="8176" max="8176" width="4.42578125" style="10" customWidth="1"/>
    <col min="8177" max="8177" width="4" style="10" customWidth="1"/>
    <col min="8178" max="8178" width="2.42578125" style="10" customWidth="1"/>
    <col min="8179" max="8179" width="46.140625" style="10" customWidth="1"/>
    <col min="8180" max="8181" width="12.5703125" style="10" customWidth="1"/>
    <col min="8182" max="8182" width="11.140625" style="10" customWidth="1"/>
    <col min="8183" max="8183" width="12.140625" style="10" customWidth="1"/>
    <col min="8184" max="8184" width="2.85546875" style="10" customWidth="1"/>
    <col min="8185" max="8185" width="12.5703125" style="10" customWidth="1"/>
    <col min="8186" max="8186" width="12.42578125" style="10" customWidth="1"/>
    <col min="8187" max="8187" width="11.140625" style="10" customWidth="1"/>
    <col min="8188" max="8188" width="12.85546875" style="10" customWidth="1"/>
    <col min="8189" max="8189" width="12.42578125" style="10" customWidth="1"/>
    <col min="8190" max="8429" width="12.42578125" style="10"/>
    <col min="8430" max="8430" width="4.7109375" style="10" customWidth="1"/>
    <col min="8431" max="8431" width="4.5703125" style="10" customWidth="1"/>
    <col min="8432" max="8432" width="4.42578125" style="10" customWidth="1"/>
    <col min="8433" max="8433" width="4" style="10" customWidth="1"/>
    <col min="8434" max="8434" width="2.42578125" style="10" customWidth="1"/>
    <col min="8435" max="8435" width="46.140625" style="10" customWidth="1"/>
    <col min="8436" max="8437" width="12.5703125" style="10" customWidth="1"/>
    <col min="8438" max="8438" width="11.140625" style="10" customWidth="1"/>
    <col min="8439" max="8439" width="12.140625" style="10" customWidth="1"/>
    <col min="8440" max="8440" width="2.85546875" style="10" customWidth="1"/>
    <col min="8441" max="8441" width="12.5703125" style="10" customWidth="1"/>
    <col min="8442" max="8442" width="12.42578125" style="10" customWidth="1"/>
    <col min="8443" max="8443" width="11.140625" style="10" customWidth="1"/>
    <col min="8444" max="8444" width="12.85546875" style="10" customWidth="1"/>
    <col min="8445" max="8445" width="12.42578125" style="10" customWidth="1"/>
    <col min="8446" max="8685" width="12.42578125" style="10"/>
    <col min="8686" max="8686" width="4.7109375" style="10" customWidth="1"/>
    <col min="8687" max="8687" width="4.5703125" style="10" customWidth="1"/>
    <col min="8688" max="8688" width="4.42578125" style="10" customWidth="1"/>
    <col min="8689" max="8689" width="4" style="10" customWidth="1"/>
    <col min="8690" max="8690" width="2.42578125" style="10" customWidth="1"/>
    <col min="8691" max="8691" width="46.140625" style="10" customWidth="1"/>
    <col min="8692" max="8693" width="12.5703125" style="10" customWidth="1"/>
    <col min="8694" max="8694" width="11.140625" style="10" customWidth="1"/>
    <col min="8695" max="8695" width="12.140625" style="10" customWidth="1"/>
    <col min="8696" max="8696" width="2.85546875" style="10" customWidth="1"/>
    <col min="8697" max="8697" width="12.5703125" style="10" customWidth="1"/>
    <col min="8698" max="8698" width="12.42578125" style="10" customWidth="1"/>
    <col min="8699" max="8699" width="11.140625" style="10" customWidth="1"/>
    <col min="8700" max="8700" width="12.85546875" style="10" customWidth="1"/>
    <col min="8701" max="8701" width="12.42578125" style="10" customWidth="1"/>
    <col min="8702" max="8941" width="12.42578125" style="10"/>
    <col min="8942" max="8942" width="4.7109375" style="10" customWidth="1"/>
    <col min="8943" max="8943" width="4.5703125" style="10" customWidth="1"/>
    <col min="8944" max="8944" width="4.42578125" style="10" customWidth="1"/>
    <col min="8945" max="8945" width="4" style="10" customWidth="1"/>
    <col min="8946" max="8946" width="2.42578125" style="10" customWidth="1"/>
    <col min="8947" max="8947" width="46.140625" style="10" customWidth="1"/>
    <col min="8948" max="8949" width="12.5703125" style="10" customWidth="1"/>
    <col min="8950" max="8950" width="11.140625" style="10" customWidth="1"/>
    <col min="8951" max="8951" width="12.140625" style="10" customWidth="1"/>
    <col min="8952" max="8952" width="2.85546875" style="10" customWidth="1"/>
    <col min="8953" max="8953" width="12.5703125" style="10" customWidth="1"/>
    <col min="8954" max="8954" width="12.42578125" style="10" customWidth="1"/>
    <col min="8955" max="8955" width="11.140625" style="10" customWidth="1"/>
    <col min="8956" max="8956" width="12.85546875" style="10" customWidth="1"/>
    <col min="8957" max="8957" width="12.42578125" style="10" customWidth="1"/>
    <col min="8958" max="9197" width="12.42578125" style="10"/>
    <col min="9198" max="9198" width="4.7109375" style="10" customWidth="1"/>
    <col min="9199" max="9199" width="4.5703125" style="10" customWidth="1"/>
    <col min="9200" max="9200" width="4.42578125" style="10" customWidth="1"/>
    <col min="9201" max="9201" width="4" style="10" customWidth="1"/>
    <col min="9202" max="9202" width="2.42578125" style="10" customWidth="1"/>
    <col min="9203" max="9203" width="46.140625" style="10" customWidth="1"/>
    <col min="9204" max="9205" width="12.5703125" style="10" customWidth="1"/>
    <col min="9206" max="9206" width="11.140625" style="10" customWidth="1"/>
    <col min="9207" max="9207" width="12.140625" style="10" customWidth="1"/>
    <col min="9208" max="9208" width="2.85546875" style="10" customWidth="1"/>
    <col min="9209" max="9209" width="12.5703125" style="10" customWidth="1"/>
    <col min="9210" max="9210" width="12.42578125" style="10" customWidth="1"/>
    <col min="9211" max="9211" width="11.140625" style="10" customWidth="1"/>
    <col min="9212" max="9212" width="12.85546875" style="10" customWidth="1"/>
    <col min="9213" max="9213" width="12.42578125" style="10" customWidth="1"/>
    <col min="9214" max="9453" width="12.42578125" style="10"/>
    <col min="9454" max="9454" width="4.7109375" style="10" customWidth="1"/>
    <col min="9455" max="9455" width="4.5703125" style="10" customWidth="1"/>
    <col min="9456" max="9456" width="4.42578125" style="10" customWidth="1"/>
    <col min="9457" max="9457" width="4" style="10" customWidth="1"/>
    <col min="9458" max="9458" width="2.42578125" style="10" customWidth="1"/>
    <col min="9459" max="9459" width="46.140625" style="10" customWidth="1"/>
    <col min="9460" max="9461" width="12.5703125" style="10" customWidth="1"/>
    <col min="9462" max="9462" width="11.140625" style="10" customWidth="1"/>
    <col min="9463" max="9463" width="12.140625" style="10" customWidth="1"/>
    <col min="9464" max="9464" width="2.85546875" style="10" customWidth="1"/>
    <col min="9465" max="9465" width="12.5703125" style="10" customWidth="1"/>
    <col min="9466" max="9466" width="12.42578125" style="10" customWidth="1"/>
    <col min="9467" max="9467" width="11.140625" style="10" customWidth="1"/>
    <col min="9468" max="9468" width="12.85546875" style="10" customWidth="1"/>
    <col min="9469" max="9469" width="12.42578125" style="10" customWidth="1"/>
    <col min="9470" max="9709" width="12.42578125" style="10"/>
    <col min="9710" max="9710" width="4.7109375" style="10" customWidth="1"/>
    <col min="9711" max="9711" width="4.5703125" style="10" customWidth="1"/>
    <col min="9712" max="9712" width="4.42578125" style="10" customWidth="1"/>
    <col min="9713" max="9713" width="4" style="10" customWidth="1"/>
    <col min="9714" max="9714" width="2.42578125" style="10" customWidth="1"/>
    <col min="9715" max="9715" width="46.140625" style="10" customWidth="1"/>
    <col min="9716" max="9717" width="12.5703125" style="10" customWidth="1"/>
    <col min="9718" max="9718" width="11.140625" style="10" customWidth="1"/>
    <col min="9719" max="9719" width="12.140625" style="10" customWidth="1"/>
    <col min="9720" max="9720" width="2.85546875" style="10" customWidth="1"/>
    <col min="9721" max="9721" width="12.5703125" style="10" customWidth="1"/>
    <col min="9722" max="9722" width="12.42578125" style="10" customWidth="1"/>
    <col min="9723" max="9723" width="11.140625" style="10" customWidth="1"/>
    <col min="9724" max="9724" width="12.85546875" style="10" customWidth="1"/>
    <col min="9725" max="9725" width="12.42578125" style="10" customWidth="1"/>
    <col min="9726" max="9965" width="12.42578125" style="10"/>
    <col min="9966" max="9966" width="4.7109375" style="10" customWidth="1"/>
    <col min="9967" max="9967" width="4.5703125" style="10" customWidth="1"/>
    <col min="9968" max="9968" width="4.42578125" style="10" customWidth="1"/>
    <col min="9969" max="9969" width="4" style="10" customWidth="1"/>
    <col min="9970" max="9970" width="2.42578125" style="10" customWidth="1"/>
    <col min="9971" max="9971" width="46.140625" style="10" customWidth="1"/>
    <col min="9972" max="9973" width="12.5703125" style="10" customWidth="1"/>
    <col min="9974" max="9974" width="11.140625" style="10" customWidth="1"/>
    <col min="9975" max="9975" width="12.140625" style="10" customWidth="1"/>
    <col min="9976" max="9976" width="2.85546875" style="10" customWidth="1"/>
    <col min="9977" max="9977" width="12.5703125" style="10" customWidth="1"/>
    <col min="9978" max="9978" width="12.42578125" style="10" customWidth="1"/>
    <col min="9979" max="9979" width="11.140625" style="10" customWidth="1"/>
    <col min="9980" max="9980" width="12.85546875" style="10" customWidth="1"/>
    <col min="9981" max="9981" width="12.42578125" style="10" customWidth="1"/>
    <col min="9982" max="10221" width="12.42578125" style="10"/>
    <col min="10222" max="10222" width="4.7109375" style="10" customWidth="1"/>
    <col min="10223" max="10223" width="4.5703125" style="10" customWidth="1"/>
    <col min="10224" max="10224" width="4.42578125" style="10" customWidth="1"/>
    <col min="10225" max="10225" width="4" style="10" customWidth="1"/>
    <col min="10226" max="10226" width="2.42578125" style="10" customWidth="1"/>
    <col min="10227" max="10227" width="46.140625" style="10" customWidth="1"/>
    <col min="10228" max="10229" width="12.5703125" style="10" customWidth="1"/>
    <col min="10230" max="10230" width="11.140625" style="10" customWidth="1"/>
    <col min="10231" max="10231" width="12.140625" style="10" customWidth="1"/>
    <col min="10232" max="10232" width="2.85546875" style="10" customWidth="1"/>
    <col min="10233" max="10233" width="12.5703125" style="10" customWidth="1"/>
    <col min="10234" max="10234" width="12.42578125" style="10" customWidth="1"/>
    <col min="10235" max="10235" width="11.140625" style="10" customWidth="1"/>
    <col min="10236" max="10236" width="12.85546875" style="10" customWidth="1"/>
    <col min="10237" max="10237" width="12.42578125" style="10" customWidth="1"/>
    <col min="10238" max="10477" width="12.42578125" style="10"/>
    <col min="10478" max="10478" width="4.7109375" style="10" customWidth="1"/>
    <col min="10479" max="10479" width="4.5703125" style="10" customWidth="1"/>
    <col min="10480" max="10480" width="4.42578125" style="10" customWidth="1"/>
    <col min="10481" max="10481" width="4" style="10" customWidth="1"/>
    <col min="10482" max="10482" width="2.42578125" style="10" customWidth="1"/>
    <col min="10483" max="10483" width="46.140625" style="10" customWidth="1"/>
    <col min="10484" max="10485" width="12.5703125" style="10" customWidth="1"/>
    <col min="10486" max="10486" width="11.140625" style="10" customWidth="1"/>
    <col min="10487" max="10487" width="12.140625" style="10" customWidth="1"/>
    <col min="10488" max="10488" width="2.85546875" style="10" customWidth="1"/>
    <col min="10489" max="10489" width="12.5703125" style="10" customWidth="1"/>
    <col min="10490" max="10490" width="12.42578125" style="10" customWidth="1"/>
    <col min="10491" max="10491" width="11.140625" style="10" customWidth="1"/>
    <col min="10492" max="10492" width="12.85546875" style="10" customWidth="1"/>
    <col min="10493" max="10493" width="12.42578125" style="10" customWidth="1"/>
    <col min="10494" max="10733" width="12.42578125" style="10"/>
    <col min="10734" max="10734" width="4.7109375" style="10" customWidth="1"/>
    <col min="10735" max="10735" width="4.5703125" style="10" customWidth="1"/>
    <col min="10736" max="10736" width="4.42578125" style="10" customWidth="1"/>
    <col min="10737" max="10737" width="4" style="10" customWidth="1"/>
    <col min="10738" max="10738" width="2.42578125" style="10" customWidth="1"/>
    <col min="10739" max="10739" width="46.140625" style="10" customWidth="1"/>
    <col min="10740" max="10741" width="12.5703125" style="10" customWidth="1"/>
    <col min="10742" max="10742" width="11.140625" style="10" customWidth="1"/>
    <col min="10743" max="10743" width="12.140625" style="10" customWidth="1"/>
    <col min="10744" max="10744" width="2.85546875" style="10" customWidth="1"/>
    <col min="10745" max="10745" width="12.5703125" style="10" customWidth="1"/>
    <col min="10746" max="10746" width="12.42578125" style="10" customWidth="1"/>
    <col min="10747" max="10747" width="11.140625" style="10" customWidth="1"/>
    <col min="10748" max="10748" width="12.85546875" style="10" customWidth="1"/>
    <col min="10749" max="10749" width="12.42578125" style="10" customWidth="1"/>
    <col min="10750" max="10989" width="12.42578125" style="10"/>
    <col min="10990" max="10990" width="4.7109375" style="10" customWidth="1"/>
    <col min="10991" max="10991" width="4.5703125" style="10" customWidth="1"/>
    <col min="10992" max="10992" width="4.42578125" style="10" customWidth="1"/>
    <col min="10993" max="10993" width="4" style="10" customWidth="1"/>
    <col min="10994" max="10994" width="2.42578125" style="10" customWidth="1"/>
    <col min="10995" max="10995" width="46.140625" style="10" customWidth="1"/>
    <col min="10996" max="10997" width="12.5703125" style="10" customWidth="1"/>
    <col min="10998" max="10998" width="11.140625" style="10" customWidth="1"/>
    <col min="10999" max="10999" width="12.140625" style="10" customWidth="1"/>
    <col min="11000" max="11000" width="2.85546875" style="10" customWidth="1"/>
    <col min="11001" max="11001" width="12.5703125" style="10" customWidth="1"/>
    <col min="11002" max="11002" width="12.42578125" style="10" customWidth="1"/>
    <col min="11003" max="11003" width="11.140625" style="10" customWidth="1"/>
    <col min="11004" max="11004" width="12.85546875" style="10" customWidth="1"/>
    <col min="11005" max="11005" width="12.42578125" style="10" customWidth="1"/>
    <col min="11006" max="11245" width="12.42578125" style="10"/>
    <col min="11246" max="11246" width="4.7109375" style="10" customWidth="1"/>
    <col min="11247" max="11247" width="4.5703125" style="10" customWidth="1"/>
    <col min="11248" max="11248" width="4.42578125" style="10" customWidth="1"/>
    <col min="11249" max="11249" width="4" style="10" customWidth="1"/>
    <col min="11250" max="11250" width="2.42578125" style="10" customWidth="1"/>
    <col min="11251" max="11251" width="46.140625" style="10" customWidth="1"/>
    <col min="11252" max="11253" width="12.5703125" style="10" customWidth="1"/>
    <col min="11254" max="11254" width="11.140625" style="10" customWidth="1"/>
    <col min="11255" max="11255" width="12.140625" style="10" customWidth="1"/>
    <col min="11256" max="11256" width="2.85546875" style="10" customWidth="1"/>
    <col min="11257" max="11257" width="12.5703125" style="10" customWidth="1"/>
    <col min="11258" max="11258" width="12.42578125" style="10" customWidth="1"/>
    <col min="11259" max="11259" width="11.140625" style="10" customWidth="1"/>
    <col min="11260" max="11260" width="12.85546875" style="10" customWidth="1"/>
    <col min="11261" max="11261" width="12.42578125" style="10" customWidth="1"/>
    <col min="11262" max="11501" width="12.42578125" style="10"/>
    <col min="11502" max="11502" width="4.7109375" style="10" customWidth="1"/>
    <col min="11503" max="11503" width="4.5703125" style="10" customWidth="1"/>
    <col min="11504" max="11504" width="4.42578125" style="10" customWidth="1"/>
    <col min="11505" max="11505" width="4" style="10" customWidth="1"/>
    <col min="11506" max="11506" width="2.42578125" style="10" customWidth="1"/>
    <col min="11507" max="11507" width="46.140625" style="10" customWidth="1"/>
    <col min="11508" max="11509" width="12.5703125" style="10" customWidth="1"/>
    <col min="11510" max="11510" width="11.140625" style="10" customWidth="1"/>
    <col min="11511" max="11511" width="12.140625" style="10" customWidth="1"/>
    <col min="11512" max="11512" width="2.85546875" style="10" customWidth="1"/>
    <col min="11513" max="11513" width="12.5703125" style="10" customWidth="1"/>
    <col min="11514" max="11514" width="12.42578125" style="10" customWidth="1"/>
    <col min="11515" max="11515" width="11.140625" style="10" customWidth="1"/>
    <col min="11516" max="11516" width="12.85546875" style="10" customWidth="1"/>
    <col min="11517" max="11517" width="12.42578125" style="10" customWidth="1"/>
    <col min="11518" max="11757" width="12.42578125" style="10"/>
    <col min="11758" max="11758" width="4.7109375" style="10" customWidth="1"/>
    <col min="11759" max="11759" width="4.5703125" style="10" customWidth="1"/>
    <col min="11760" max="11760" width="4.42578125" style="10" customWidth="1"/>
    <col min="11761" max="11761" width="4" style="10" customWidth="1"/>
    <col min="11762" max="11762" width="2.42578125" style="10" customWidth="1"/>
    <col min="11763" max="11763" width="46.140625" style="10" customWidth="1"/>
    <col min="11764" max="11765" width="12.5703125" style="10" customWidth="1"/>
    <col min="11766" max="11766" width="11.140625" style="10" customWidth="1"/>
    <col min="11767" max="11767" width="12.140625" style="10" customWidth="1"/>
    <col min="11768" max="11768" width="2.85546875" style="10" customWidth="1"/>
    <col min="11769" max="11769" width="12.5703125" style="10" customWidth="1"/>
    <col min="11770" max="11770" width="12.42578125" style="10" customWidth="1"/>
    <col min="11771" max="11771" width="11.140625" style="10" customWidth="1"/>
    <col min="11772" max="11772" width="12.85546875" style="10" customWidth="1"/>
    <col min="11773" max="11773" width="12.42578125" style="10" customWidth="1"/>
    <col min="11774" max="12013" width="12.42578125" style="10"/>
    <col min="12014" max="12014" width="4.7109375" style="10" customWidth="1"/>
    <col min="12015" max="12015" width="4.5703125" style="10" customWidth="1"/>
    <col min="12016" max="12016" width="4.42578125" style="10" customWidth="1"/>
    <col min="12017" max="12017" width="4" style="10" customWidth="1"/>
    <col min="12018" max="12018" width="2.42578125" style="10" customWidth="1"/>
    <col min="12019" max="12019" width="46.140625" style="10" customWidth="1"/>
    <col min="12020" max="12021" width="12.5703125" style="10" customWidth="1"/>
    <col min="12022" max="12022" width="11.140625" style="10" customWidth="1"/>
    <col min="12023" max="12023" width="12.140625" style="10" customWidth="1"/>
    <col min="12024" max="12024" width="2.85546875" style="10" customWidth="1"/>
    <col min="12025" max="12025" width="12.5703125" style="10" customWidth="1"/>
    <col min="12026" max="12026" width="12.42578125" style="10" customWidth="1"/>
    <col min="12027" max="12027" width="11.140625" style="10" customWidth="1"/>
    <col min="12028" max="12028" width="12.85546875" style="10" customWidth="1"/>
    <col min="12029" max="12029" width="12.42578125" style="10" customWidth="1"/>
    <col min="12030" max="12269" width="12.42578125" style="10"/>
    <col min="12270" max="12270" width="4.7109375" style="10" customWidth="1"/>
    <col min="12271" max="12271" width="4.5703125" style="10" customWidth="1"/>
    <col min="12272" max="12272" width="4.42578125" style="10" customWidth="1"/>
    <col min="12273" max="12273" width="4" style="10" customWidth="1"/>
    <col min="12274" max="12274" width="2.42578125" style="10" customWidth="1"/>
    <col min="12275" max="12275" width="46.140625" style="10" customWidth="1"/>
    <col min="12276" max="12277" width="12.5703125" style="10" customWidth="1"/>
    <col min="12278" max="12278" width="11.140625" style="10" customWidth="1"/>
    <col min="12279" max="12279" width="12.140625" style="10" customWidth="1"/>
    <col min="12280" max="12280" width="2.85546875" style="10" customWidth="1"/>
    <col min="12281" max="12281" width="12.5703125" style="10" customWidth="1"/>
    <col min="12282" max="12282" width="12.42578125" style="10" customWidth="1"/>
    <col min="12283" max="12283" width="11.140625" style="10" customWidth="1"/>
    <col min="12284" max="12284" width="12.85546875" style="10" customWidth="1"/>
    <col min="12285" max="12285" width="12.42578125" style="10" customWidth="1"/>
    <col min="12286" max="12525" width="12.42578125" style="10"/>
    <col min="12526" max="12526" width="4.7109375" style="10" customWidth="1"/>
    <col min="12527" max="12527" width="4.5703125" style="10" customWidth="1"/>
    <col min="12528" max="12528" width="4.42578125" style="10" customWidth="1"/>
    <col min="12529" max="12529" width="4" style="10" customWidth="1"/>
    <col min="12530" max="12530" width="2.42578125" style="10" customWidth="1"/>
    <col min="12531" max="12531" width="46.140625" style="10" customWidth="1"/>
    <col min="12532" max="12533" width="12.5703125" style="10" customWidth="1"/>
    <col min="12534" max="12534" width="11.140625" style="10" customWidth="1"/>
    <col min="12535" max="12535" width="12.140625" style="10" customWidth="1"/>
    <col min="12536" max="12536" width="2.85546875" style="10" customWidth="1"/>
    <col min="12537" max="12537" width="12.5703125" style="10" customWidth="1"/>
    <col min="12538" max="12538" width="12.42578125" style="10" customWidth="1"/>
    <col min="12539" max="12539" width="11.140625" style="10" customWidth="1"/>
    <col min="12540" max="12540" width="12.85546875" style="10" customWidth="1"/>
    <col min="12541" max="12541" width="12.42578125" style="10" customWidth="1"/>
    <col min="12542" max="12781" width="12.42578125" style="10"/>
    <col min="12782" max="12782" width="4.7109375" style="10" customWidth="1"/>
    <col min="12783" max="12783" width="4.5703125" style="10" customWidth="1"/>
    <col min="12784" max="12784" width="4.42578125" style="10" customWidth="1"/>
    <col min="12785" max="12785" width="4" style="10" customWidth="1"/>
    <col min="12786" max="12786" width="2.42578125" style="10" customWidth="1"/>
    <col min="12787" max="12787" width="46.140625" style="10" customWidth="1"/>
    <col min="12788" max="12789" width="12.5703125" style="10" customWidth="1"/>
    <col min="12790" max="12790" width="11.140625" style="10" customWidth="1"/>
    <col min="12791" max="12791" width="12.140625" style="10" customWidth="1"/>
    <col min="12792" max="12792" width="2.85546875" style="10" customWidth="1"/>
    <col min="12793" max="12793" width="12.5703125" style="10" customWidth="1"/>
    <col min="12794" max="12794" width="12.42578125" style="10" customWidth="1"/>
    <col min="12795" max="12795" width="11.140625" style="10" customWidth="1"/>
    <col min="12796" max="12796" width="12.85546875" style="10" customWidth="1"/>
    <col min="12797" max="12797" width="12.42578125" style="10" customWidth="1"/>
    <col min="12798" max="13037" width="12.42578125" style="10"/>
    <col min="13038" max="13038" width="4.7109375" style="10" customWidth="1"/>
    <col min="13039" max="13039" width="4.5703125" style="10" customWidth="1"/>
    <col min="13040" max="13040" width="4.42578125" style="10" customWidth="1"/>
    <col min="13041" max="13041" width="4" style="10" customWidth="1"/>
    <col min="13042" max="13042" width="2.42578125" style="10" customWidth="1"/>
    <col min="13043" max="13043" width="46.140625" style="10" customWidth="1"/>
    <col min="13044" max="13045" width="12.5703125" style="10" customWidth="1"/>
    <col min="13046" max="13046" width="11.140625" style="10" customWidth="1"/>
    <col min="13047" max="13047" width="12.140625" style="10" customWidth="1"/>
    <col min="13048" max="13048" width="2.85546875" style="10" customWidth="1"/>
    <col min="13049" max="13049" width="12.5703125" style="10" customWidth="1"/>
    <col min="13050" max="13050" width="12.42578125" style="10" customWidth="1"/>
    <col min="13051" max="13051" width="11.140625" style="10" customWidth="1"/>
    <col min="13052" max="13052" width="12.85546875" style="10" customWidth="1"/>
    <col min="13053" max="13053" width="12.42578125" style="10" customWidth="1"/>
    <col min="13054" max="13293" width="12.42578125" style="10"/>
    <col min="13294" max="13294" width="4.7109375" style="10" customWidth="1"/>
    <col min="13295" max="13295" width="4.5703125" style="10" customWidth="1"/>
    <col min="13296" max="13296" width="4.42578125" style="10" customWidth="1"/>
    <col min="13297" max="13297" width="4" style="10" customWidth="1"/>
    <col min="13298" max="13298" width="2.42578125" style="10" customWidth="1"/>
    <col min="13299" max="13299" width="46.140625" style="10" customWidth="1"/>
    <col min="13300" max="13301" width="12.5703125" style="10" customWidth="1"/>
    <col min="13302" max="13302" width="11.140625" style="10" customWidth="1"/>
    <col min="13303" max="13303" width="12.140625" style="10" customWidth="1"/>
    <col min="13304" max="13304" width="2.85546875" style="10" customWidth="1"/>
    <col min="13305" max="13305" width="12.5703125" style="10" customWidth="1"/>
    <col min="13306" max="13306" width="12.42578125" style="10" customWidth="1"/>
    <col min="13307" max="13307" width="11.140625" style="10" customWidth="1"/>
    <col min="13308" max="13308" width="12.85546875" style="10" customWidth="1"/>
    <col min="13309" max="13309" width="12.42578125" style="10" customWidth="1"/>
    <col min="13310" max="13549" width="12.42578125" style="10"/>
    <col min="13550" max="13550" width="4.7109375" style="10" customWidth="1"/>
    <col min="13551" max="13551" width="4.5703125" style="10" customWidth="1"/>
    <col min="13552" max="13552" width="4.42578125" style="10" customWidth="1"/>
    <col min="13553" max="13553" width="4" style="10" customWidth="1"/>
    <col min="13554" max="13554" width="2.42578125" style="10" customWidth="1"/>
    <col min="13555" max="13555" width="46.140625" style="10" customWidth="1"/>
    <col min="13556" max="13557" width="12.5703125" style="10" customWidth="1"/>
    <col min="13558" max="13558" width="11.140625" style="10" customWidth="1"/>
    <col min="13559" max="13559" width="12.140625" style="10" customWidth="1"/>
    <col min="13560" max="13560" width="2.85546875" style="10" customWidth="1"/>
    <col min="13561" max="13561" width="12.5703125" style="10" customWidth="1"/>
    <col min="13562" max="13562" width="12.42578125" style="10" customWidth="1"/>
    <col min="13563" max="13563" width="11.140625" style="10" customWidth="1"/>
    <col min="13564" max="13564" width="12.85546875" style="10" customWidth="1"/>
    <col min="13565" max="13565" width="12.42578125" style="10" customWidth="1"/>
    <col min="13566" max="13805" width="12.42578125" style="10"/>
    <col min="13806" max="13806" width="4.7109375" style="10" customWidth="1"/>
    <col min="13807" max="13807" width="4.5703125" style="10" customWidth="1"/>
    <col min="13808" max="13808" width="4.42578125" style="10" customWidth="1"/>
    <col min="13809" max="13809" width="4" style="10" customWidth="1"/>
    <col min="13810" max="13810" width="2.42578125" style="10" customWidth="1"/>
    <col min="13811" max="13811" width="46.140625" style="10" customWidth="1"/>
    <col min="13812" max="13813" width="12.5703125" style="10" customWidth="1"/>
    <col min="13814" max="13814" width="11.140625" style="10" customWidth="1"/>
    <col min="13815" max="13815" width="12.140625" style="10" customWidth="1"/>
    <col min="13816" max="13816" width="2.85546875" style="10" customWidth="1"/>
    <col min="13817" max="13817" width="12.5703125" style="10" customWidth="1"/>
    <col min="13818" max="13818" width="12.42578125" style="10" customWidth="1"/>
    <col min="13819" max="13819" width="11.140625" style="10" customWidth="1"/>
    <col min="13820" max="13820" width="12.85546875" style="10" customWidth="1"/>
    <col min="13821" max="13821" width="12.42578125" style="10" customWidth="1"/>
    <col min="13822" max="14061" width="12.42578125" style="10"/>
    <col min="14062" max="14062" width="4.7109375" style="10" customWidth="1"/>
    <col min="14063" max="14063" width="4.5703125" style="10" customWidth="1"/>
    <col min="14064" max="14064" width="4.42578125" style="10" customWidth="1"/>
    <col min="14065" max="14065" width="4" style="10" customWidth="1"/>
    <col min="14066" max="14066" width="2.42578125" style="10" customWidth="1"/>
    <col min="14067" max="14067" width="46.140625" style="10" customWidth="1"/>
    <col min="14068" max="14069" width="12.5703125" style="10" customWidth="1"/>
    <col min="14070" max="14070" width="11.140625" style="10" customWidth="1"/>
    <col min="14071" max="14071" width="12.140625" style="10" customWidth="1"/>
    <col min="14072" max="14072" width="2.85546875" style="10" customWidth="1"/>
    <col min="14073" max="14073" width="12.5703125" style="10" customWidth="1"/>
    <col min="14074" max="14074" width="12.42578125" style="10" customWidth="1"/>
    <col min="14075" max="14075" width="11.140625" style="10" customWidth="1"/>
    <col min="14076" max="14076" width="12.85546875" style="10" customWidth="1"/>
    <col min="14077" max="14077" width="12.42578125" style="10" customWidth="1"/>
    <col min="14078" max="14317" width="12.42578125" style="10"/>
    <col min="14318" max="14318" width="4.7109375" style="10" customWidth="1"/>
    <col min="14319" max="14319" width="4.5703125" style="10" customWidth="1"/>
    <col min="14320" max="14320" width="4.42578125" style="10" customWidth="1"/>
    <col min="14321" max="14321" width="4" style="10" customWidth="1"/>
    <col min="14322" max="14322" width="2.42578125" style="10" customWidth="1"/>
    <col min="14323" max="14323" width="46.140625" style="10" customWidth="1"/>
    <col min="14324" max="14325" width="12.5703125" style="10" customWidth="1"/>
    <col min="14326" max="14326" width="11.140625" style="10" customWidth="1"/>
    <col min="14327" max="14327" width="12.140625" style="10" customWidth="1"/>
    <col min="14328" max="14328" width="2.85546875" style="10" customWidth="1"/>
    <col min="14329" max="14329" width="12.5703125" style="10" customWidth="1"/>
    <col min="14330" max="14330" width="12.42578125" style="10" customWidth="1"/>
    <col min="14331" max="14331" width="11.140625" style="10" customWidth="1"/>
    <col min="14332" max="14332" width="12.85546875" style="10" customWidth="1"/>
    <col min="14333" max="14333" width="12.42578125" style="10" customWidth="1"/>
    <col min="14334" max="14573" width="12.42578125" style="10"/>
    <col min="14574" max="14574" width="4.7109375" style="10" customWidth="1"/>
    <col min="14575" max="14575" width="4.5703125" style="10" customWidth="1"/>
    <col min="14576" max="14576" width="4.42578125" style="10" customWidth="1"/>
    <col min="14577" max="14577" width="4" style="10" customWidth="1"/>
    <col min="14578" max="14578" width="2.42578125" style="10" customWidth="1"/>
    <col min="14579" max="14579" width="46.140625" style="10" customWidth="1"/>
    <col min="14580" max="14581" width="12.5703125" style="10" customWidth="1"/>
    <col min="14582" max="14582" width="11.140625" style="10" customWidth="1"/>
    <col min="14583" max="14583" width="12.140625" style="10" customWidth="1"/>
    <col min="14584" max="14584" width="2.85546875" style="10" customWidth="1"/>
    <col min="14585" max="14585" width="12.5703125" style="10" customWidth="1"/>
    <col min="14586" max="14586" width="12.42578125" style="10" customWidth="1"/>
    <col min="14587" max="14587" width="11.140625" style="10" customWidth="1"/>
    <col min="14588" max="14588" width="12.85546875" style="10" customWidth="1"/>
    <col min="14589" max="14589" width="12.42578125" style="10" customWidth="1"/>
    <col min="14590" max="14829" width="12.42578125" style="10"/>
    <col min="14830" max="14830" width="4.7109375" style="10" customWidth="1"/>
    <col min="14831" max="14831" width="4.5703125" style="10" customWidth="1"/>
    <col min="14832" max="14832" width="4.42578125" style="10" customWidth="1"/>
    <col min="14833" max="14833" width="4" style="10" customWidth="1"/>
    <col min="14834" max="14834" width="2.42578125" style="10" customWidth="1"/>
    <col min="14835" max="14835" width="46.140625" style="10" customWidth="1"/>
    <col min="14836" max="14837" width="12.5703125" style="10" customWidth="1"/>
    <col min="14838" max="14838" width="11.140625" style="10" customWidth="1"/>
    <col min="14839" max="14839" width="12.140625" style="10" customWidth="1"/>
    <col min="14840" max="14840" width="2.85546875" style="10" customWidth="1"/>
    <col min="14841" max="14841" width="12.5703125" style="10" customWidth="1"/>
    <col min="14842" max="14842" width="12.42578125" style="10" customWidth="1"/>
    <col min="14843" max="14843" width="11.140625" style="10" customWidth="1"/>
    <col min="14844" max="14844" width="12.85546875" style="10" customWidth="1"/>
    <col min="14845" max="14845" width="12.42578125" style="10" customWidth="1"/>
    <col min="14846" max="15085" width="12.42578125" style="10"/>
    <col min="15086" max="15086" width="4.7109375" style="10" customWidth="1"/>
    <col min="15087" max="15087" width="4.5703125" style="10" customWidth="1"/>
    <col min="15088" max="15088" width="4.42578125" style="10" customWidth="1"/>
    <col min="15089" max="15089" width="4" style="10" customWidth="1"/>
    <col min="15090" max="15090" width="2.42578125" style="10" customWidth="1"/>
    <col min="15091" max="15091" width="46.140625" style="10" customWidth="1"/>
    <col min="15092" max="15093" width="12.5703125" style="10" customWidth="1"/>
    <col min="15094" max="15094" width="11.140625" style="10" customWidth="1"/>
    <col min="15095" max="15095" width="12.140625" style="10" customWidth="1"/>
    <col min="15096" max="15096" width="2.85546875" style="10" customWidth="1"/>
    <col min="15097" max="15097" width="12.5703125" style="10" customWidth="1"/>
    <col min="15098" max="15098" width="12.42578125" style="10" customWidth="1"/>
    <col min="15099" max="15099" width="11.140625" style="10" customWidth="1"/>
    <col min="15100" max="15100" width="12.85546875" style="10" customWidth="1"/>
    <col min="15101" max="15101" width="12.42578125" style="10" customWidth="1"/>
    <col min="15102" max="15341" width="12.42578125" style="10"/>
    <col min="15342" max="15342" width="4.7109375" style="10" customWidth="1"/>
    <col min="15343" max="15343" width="4.5703125" style="10" customWidth="1"/>
    <col min="15344" max="15344" width="4.42578125" style="10" customWidth="1"/>
    <col min="15345" max="15345" width="4" style="10" customWidth="1"/>
    <col min="15346" max="15346" width="2.42578125" style="10" customWidth="1"/>
    <col min="15347" max="15347" width="46.140625" style="10" customWidth="1"/>
    <col min="15348" max="15349" width="12.5703125" style="10" customWidth="1"/>
    <col min="15350" max="15350" width="11.140625" style="10" customWidth="1"/>
    <col min="15351" max="15351" width="12.140625" style="10" customWidth="1"/>
    <col min="15352" max="15352" width="2.85546875" style="10" customWidth="1"/>
    <col min="15353" max="15353" width="12.5703125" style="10" customWidth="1"/>
    <col min="15354" max="15354" width="12.42578125" style="10" customWidth="1"/>
    <col min="15355" max="15355" width="11.140625" style="10" customWidth="1"/>
    <col min="15356" max="15356" width="12.85546875" style="10" customWidth="1"/>
    <col min="15357" max="15357" width="12.42578125" style="10" customWidth="1"/>
    <col min="15358" max="15597" width="12.42578125" style="10"/>
    <col min="15598" max="15598" width="4.7109375" style="10" customWidth="1"/>
    <col min="15599" max="15599" width="4.5703125" style="10" customWidth="1"/>
    <col min="15600" max="15600" width="4.42578125" style="10" customWidth="1"/>
    <col min="15601" max="15601" width="4" style="10" customWidth="1"/>
    <col min="15602" max="15602" width="2.42578125" style="10" customWidth="1"/>
    <col min="15603" max="15603" width="46.140625" style="10" customWidth="1"/>
    <col min="15604" max="15605" width="12.5703125" style="10" customWidth="1"/>
    <col min="15606" max="15606" width="11.140625" style="10" customWidth="1"/>
    <col min="15607" max="15607" width="12.140625" style="10" customWidth="1"/>
    <col min="15608" max="15608" width="2.85546875" style="10" customWidth="1"/>
    <col min="15609" max="15609" width="12.5703125" style="10" customWidth="1"/>
    <col min="15610" max="15610" width="12.42578125" style="10" customWidth="1"/>
    <col min="15611" max="15611" width="11.140625" style="10" customWidth="1"/>
    <col min="15612" max="15612" width="12.85546875" style="10" customWidth="1"/>
    <col min="15613" max="15613" width="12.42578125" style="10" customWidth="1"/>
    <col min="15614" max="15853" width="12.42578125" style="10"/>
    <col min="15854" max="15854" width="4.7109375" style="10" customWidth="1"/>
    <col min="15855" max="15855" width="4.5703125" style="10" customWidth="1"/>
    <col min="15856" max="15856" width="4.42578125" style="10" customWidth="1"/>
    <col min="15857" max="15857" width="4" style="10" customWidth="1"/>
    <col min="15858" max="15858" width="2.42578125" style="10" customWidth="1"/>
    <col min="15859" max="15859" width="46.140625" style="10" customWidth="1"/>
    <col min="15860" max="15861" width="12.5703125" style="10" customWidth="1"/>
    <col min="15862" max="15862" width="11.140625" style="10" customWidth="1"/>
    <col min="15863" max="15863" width="12.140625" style="10" customWidth="1"/>
    <col min="15864" max="15864" width="2.85546875" style="10" customWidth="1"/>
    <col min="15865" max="15865" width="12.5703125" style="10" customWidth="1"/>
    <col min="15866" max="15866" width="12.42578125" style="10" customWidth="1"/>
    <col min="15867" max="15867" width="11.140625" style="10" customWidth="1"/>
    <col min="15868" max="15868" width="12.85546875" style="10" customWidth="1"/>
    <col min="15869" max="15869" width="12.42578125" style="10" customWidth="1"/>
    <col min="15870" max="16109" width="12.42578125" style="10"/>
    <col min="16110" max="16110" width="4.7109375" style="10" customWidth="1"/>
    <col min="16111" max="16111" width="4.5703125" style="10" customWidth="1"/>
    <col min="16112" max="16112" width="4.42578125" style="10" customWidth="1"/>
    <col min="16113" max="16113" width="4" style="10" customWidth="1"/>
    <col min="16114" max="16114" width="2.42578125" style="10" customWidth="1"/>
    <col min="16115" max="16115" width="46.140625" style="10" customWidth="1"/>
    <col min="16116" max="16117" width="12.5703125" style="10" customWidth="1"/>
    <col min="16118" max="16118" width="11.140625" style="10" customWidth="1"/>
    <col min="16119" max="16119" width="12.140625" style="10" customWidth="1"/>
    <col min="16120" max="16120" width="2.85546875" style="10" customWidth="1"/>
    <col min="16121" max="16121" width="12.5703125" style="10" customWidth="1"/>
    <col min="16122" max="16122" width="12.42578125" style="10" customWidth="1"/>
    <col min="16123" max="16123" width="11.140625" style="10" customWidth="1"/>
    <col min="16124" max="16124" width="12.85546875" style="10" customWidth="1"/>
    <col min="16125" max="16125" width="12.42578125" style="10" customWidth="1"/>
    <col min="16126" max="16384" width="12.42578125" style="10"/>
  </cols>
  <sheetData>
    <row r="1" spans="2:11">
      <c r="B1" s="217"/>
      <c r="C1" s="217"/>
      <c r="D1" s="217"/>
      <c r="E1" s="217"/>
      <c r="F1" s="217"/>
      <c r="G1" s="217"/>
      <c r="H1" s="217"/>
      <c r="I1" s="217"/>
      <c r="J1" s="217"/>
      <c r="K1" s="217"/>
    </row>
    <row r="2" spans="2:11">
      <c r="B2" s="11"/>
      <c r="C2" s="11"/>
      <c r="D2" s="11"/>
      <c r="E2" s="11"/>
      <c r="F2" s="11"/>
      <c r="G2" s="11"/>
      <c r="H2" s="71"/>
      <c r="I2" s="11"/>
      <c r="J2" s="11"/>
      <c r="K2" s="11"/>
    </row>
    <row r="3" spans="2:11" ht="15" customHeight="1">
      <c r="G3" s="218" t="s">
        <v>44</v>
      </c>
      <c r="H3" s="218"/>
      <c r="I3" s="218" t="s">
        <v>45</v>
      </c>
      <c r="J3" s="218"/>
      <c r="K3" s="11"/>
    </row>
    <row r="4" spans="2:11">
      <c r="G4" s="16">
        <v>44197</v>
      </c>
      <c r="H4" s="63">
        <f>+EDATE(G4,-12)</f>
        <v>43831</v>
      </c>
      <c r="I4" s="15" t="s">
        <v>47</v>
      </c>
      <c r="J4" s="15" t="s">
        <v>48</v>
      </c>
      <c r="K4" s="15"/>
    </row>
    <row r="5" spans="2:11">
      <c r="B5" s="17"/>
      <c r="C5" s="17"/>
      <c r="D5" s="17"/>
      <c r="E5" s="18"/>
      <c r="F5" s="17"/>
      <c r="G5" s="15"/>
      <c r="H5" s="72"/>
      <c r="I5" s="52"/>
      <c r="J5" s="11"/>
      <c r="K5" s="11"/>
    </row>
    <row r="6" spans="2:11" s="17" customFormat="1">
      <c r="B6" s="19" t="s">
        <v>0</v>
      </c>
      <c r="C6" s="19"/>
      <c r="D6" s="19"/>
      <c r="E6" s="19"/>
      <c r="F6" s="19"/>
      <c r="G6" s="20" t="e">
        <f>+#REF!</f>
        <v>#REF!</v>
      </c>
      <c r="H6" s="20">
        <v>395224.8</v>
      </c>
      <c r="I6" s="21" t="e">
        <f t="shared" ref="I6:I68" si="0">(+G6/H6-1)</f>
        <v>#REF!</v>
      </c>
      <c r="J6" s="20" t="e">
        <f t="shared" ref="J6:J68" si="1">+G6-H6</f>
        <v>#REF!</v>
      </c>
      <c r="K6" s="22"/>
    </row>
    <row r="7" spans="2:11" s="27" customFormat="1" ht="15">
      <c r="B7" s="23"/>
      <c r="C7" s="23" t="s">
        <v>1</v>
      </c>
      <c r="D7" s="23"/>
      <c r="E7" s="23"/>
      <c r="F7" s="23"/>
      <c r="G7" s="24" t="e">
        <f>+#REF!</f>
        <v>#REF!</v>
      </c>
      <c r="H7" s="24">
        <v>352745.9</v>
      </c>
      <c r="I7" s="25" t="e">
        <f t="shared" si="0"/>
        <v>#REF!</v>
      </c>
      <c r="J7" s="24" t="e">
        <f t="shared" si="1"/>
        <v>#REF!</v>
      </c>
      <c r="K7" s="26"/>
    </row>
    <row r="8" spans="2:11" s="28" customFormat="1" ht="12.75">
      <c r="D8" s="28" t="s">
        <v>2</v>
      </c>
      <c r="G8" s="29" t="e">
        <f>+#REF!</f>
        <v>#REF!</v>
      </c>
      <c r="H8" s="29">
        <v>69965.399999999994</v>
      </c>
      <c r="I8" s="30" t="e">
        <f t="shared" si="0"/>
        <v>#REF!</v>
      </c>
      <c r="J8" s="29" t="e">
        <f t="shared" si="1"/>
        <v>#REF!</v>
      </c>
      <c r="K8" s="31"/>
    </row>
    <row r="9" spans="2:11" s="28" customFormat="1" ht="12.75">
      <c r="D9" s="28" t="s">
        <v>3</v>
      </c>
      <c r="G9" s="29" t="e">
        <f>+#REF!</f>
        <v>#REF!</v>
      </c>
      <c r="H9" s="29">
        <v>29043.899999999998</v>
      </c>
      <c r="I9" s="30" t="e">
        <f t="shared" si="0"/>
        <v>#REF!</v>
      </c>
      <c r="J9" s="29" t="e">
        <f t="shared" si="1"/>
        <v>#REF!</v>
      </c>
      <c r="K9" s="31"/>
    </row>
    <row r="10" spans="2:11" s="28" customFormat="1" ht="12.75">
      <c r="D10" s="28" t="s">
        <v>52</v>
      </c>
      <c r="G10" s="29" t="e">
        <f>+#REF!</f>
        <v>#REF!</v>
      </c>
      <c r="H10" s="29">
        <v>153481.30000000002</v>
      </c>
      <c r="I10" s="30" t="e">
        <f t="shared" si="0"/>
        <v>#REF!</v>
      </c>
      <c r="J10" s="29" t="e">
        <f t="shared" si="1"/>
        <v>#REF!</v>
      </c>
      <c r="K10" s="31"/>
    </row>
    <row r="11" spans="2:11" s="28" customFormat="1" ht="12.75">
      <c r="D11" s="28" t="s">
        <v>4</v>
      </c>
      <c r="G11" s="29" t="e">
        <f>+#REF!</f>
        <v>#REF!</v>
      </c>
      <c r="H11" s="29">
        <v>35360.6</v>
      </c>
      <c r="I11" s="30" t="e">
        <f t="shared" si="0"/>
        <v>#REF!</v>
      </c>
      <c r="J11" s="29" t="e">
        <f t="shared" si="1"/>
        <v>#REF!</v>
      </c>
      <c r="K11" s="31"/>
    </row>
    <row r="12" spans="2:11" s="28" customFormat="1" ht="12.75">
      <c r="D12" s="28" t="s">
        <v>5</v>
      </c>
      <c r="G12" s="29" t="e">
        <f>+#REF!</f>
        <v>#REF!</v>
      </c>
      <c r="H12" s="29">
        <v>342.5</v>
      </c>
      <c r="I12" s="30" t="e">
        <f t="shared" si="0"/>
        <v>#REF!</v>
      </c>
      <c r="J12" s="29" t="e">
        <f t="shared" si="1"/>
        <v>#REF!</v>
      </c>
      <c r="K12" s="31"/>
    </row>
    <row r="13" spans="2:11" s="28" customFormat="1" ht="12.75">
      <c r="D13" s="28" t="s">
        <v>6</v>
      </c>
      <c r="G13" s="29" t="e">
        <f>+#REF!</f>
        <v>#REF!</v>
      </c>
      <c r="H13" s="29">
        <v>4422.6000000000004</v>
      </c>
      <c r="I13" s="30" t="e">
        <f t="shared" si="0"/>
        <v>#REF!</v>
      </c>
      <c r="J13" s="29" t="e">
        <f t="shared" si="1"/>
        <v>#REF!</v>
      </c>
      <c r="K13" s="31"/>
    </row>
    <row r="14" spans="2:11" s="28" customFormat="1" ht="12.75">
      <c r="D14" s="28" t="s">
        <v>94</v>
      </c>
      <c r="G14" s="29" t="e">
        <f>+#REF!</f>
        <v>#REF!</v>
      </c>
      <c r="H14" s="29">
        <v>2578.9</v>
      </c>
      <c r="I14" s="30" t="e">
        <f t="shared" si="0"/>
        <v>#REF!</v>
      </c>
      <c r="J14" s="29" t="e">
        <f t="shared" si="1"/>
        <v>#REF!</v>
      </c>
      <c r="K14" s="31"/>
    </row>
    <row r="15" spans="2:11" s="28" customFormat="1" ht="12.75">
      <c r="D15" s="28" t="s">
        <v>7</v>
      </c>
      <c r="G15" s="29" t="e">
        <f>+#REF!</f>
        <v>#REF!</v>
      </c>
      <c r="H15" s="29">
        <v>23502.400000000001</v>
      </c>
      <c r="I15" s="30" t="e">
        <f t="shared" si="0"/>
        <v>#REF!</v>
      </c>
      <c r="J15" s="29" t="e">
        <f t="shared" si="1"/>
        <v>#REF!</v>
      </c>
      <c r="K15" s="31"/>
    </row>
    <row r="16" spans="2:11" s="28" customFormat="1" ht="12.75">
      <c r="D16" s="28" t="s">
        <v>8</v>
      </c>
      <c r="G16" s="29" t="e">
        <f>+#REF!</f>
        <v>#REF!</v>
      </c>
      <c r="H16" s="29">
        <v>13368.7</v>
      </c>
      <c r="I16" s="30" t="e">
        <f t="shared" si="0"/>
        <v>#REF!</v>
      </c>
      <c r="J16" s="29" t="e">
        <f t="shared" si="1"/>
        <v>#REF!</v>
      </c>
      <c r="K16" s="31"/>
    </row>
    <row r="17" spans="2:11" s="28" customFormat="1" ht="12.75">
      <c r="D17" s="28" t="s">
        <v>9</v>
      </c>
      <c r="G17" s="29" t="e">
        <f>+#REF!</f>
        <v>#REF!</v>
      </c>
      <c r="H17" s="29">
        <v>20679.600000000002</v>
      </c>
      <c r="I17" s="30" t="e">
        <f t="shared" si="0"/>
        <v>#REF!</v>
      </c>
      <c r="J17" s="29" t="e">
        <f t="shared" si="1"/>
        <v>#REF!</v>
      </c>
      <c r="K17" s="31"/>
    </row>
    <row r="18" spans="2:11" s="12" customFormat="1" ht="15">
      <c r="B18" s="23"/>
      <c r="C18" s="23" t="s">
        <v>108</v>
      </c>
      <c r="D18" s="23"/>
      <c r="E18" s="23"/>
      <c r="F18" s="23"/>
      <c r="G18" s="24" t="e">
        <f>+#REF!</f>
        <v>#REF!</v>
      </c>
      <c r="H18" s="24">
        <v>29778</v>
      </c>
      <c r="I18" s="25" t="e">
        <f t="shared" si="0"/>
        <v>#REF!</v>
      </c>
      <c r="J18" s="24" t="e">
        <f t="shared" si="1"/>
        <v>#REF!</v>
      </c>
      <c r="K18" s="26"/>
    </row>
    <row r="19" spans="2:11" s="28" customFormat="1" ht="12.75">
      <c r="D19" s="28" t="s">
        <v>111</v>
      </c>
      <c r="G19" s="29" t="e">
        <f>+#REF!</f>
        <v>#REF!</v>
      </c>
      <c r="H19" s="29">
        <v>20456.2</v>
      </c>
      <c r="I19" s="30" t="e">
        <f t="shared" si="0"/>
        <v>#REF!</v>
      </c>
      <c r="J19" s="29" t="e">
        <f t="shared" si="1"/>
        <v>#REF!</v>
      </c>
      <c r="K19" s="31"/>
    </row>
    <row r="20" spans="2:11" s="28" customFormat="1" ht="12.75">
      <c r="D20" s="28" t="s">
        <v>73</v>
      </c>
      <c r="G20" s="29" t="e">
        <f>+#REF!</f>
        <v>#REF!</v>
      </c>
      <c r="H20" s="29">
        <v>0</v>
      </c>
      <c r="I20" s="30" t="e">
        <f t="shared" si="0"/>
        <v>#REF!</v>
      </c>
      <c r="J20" s="29" t="e">
        <f t="shared" si="1"/>
        <v>#REF!</v>
      </c>
      <c r="K20" s="31"/>
    </row>
    <row r="21" spans="2:11" s="28" customFormat="1" ht="12.75">
      <c r="D21" s="28" t="s">
        <v>74</v>
      </c>
      <c r="G21" s="29" t="e">
        <f>+#REF!</f>
        <v>#REF!</v>
      </c>
      <c r="H21" s="29">
        <v>0</v>
      </c>
      <c r="I21" s="30">
        <v>0</v>
      </c>
      <c r="J21" s="29" t="e">
        <f t="shared" si="1"/>
        <v>#REF!</v>
      </c>
      <c r="K21" s="31"/>
    </row>
    <row r="22" spans="2:11" s="28" customFormat="1" ht="12.75">
      <c r="D22" s="28" t="s">
        <v>75</v>
      </c>
      <c r="G22" s="29" t="e">
        <f>+#REF!</f>
        <v>#REF!</v>
      </c>
      <c r="H22" s="29">
        <v>0</v>
      </c>
      <c r="I22" s="30">
        <v>0</v>
      </c>
      <c r="J22" s="29" t="e">
        <f t="shared" si="1"/>
        <v>#REF!</v>
      </c>
      <c r="K22" s="31"/>
    </row>
    <row r="23" spans="2:11" s="28" customFormat="1" ht="12.75">
      <c r="D23" s="28" t="s">
        <v>10</v>
      </c>
      <c r="G23" s="29" t="e">
        <f>+#REF!</f>
        <v>#REF!</v>
      </c>
      <c r="H23" s="29">
        <v>9321.7999999999993</v>
      </c>
      <c r="I23" s="30" t="e">
        <f t="shared" si="0"/>
        <v>#REF!</v>
      </c>
      <c r="J23" s="29" t="e">
        <f t="shared" si="1"/>
        <v>#REF!</v>
      </c>
      <c r="K23" s="31"/>
    </row>
    <row r="24" spans="2:11" s="27" customFormat="1" ht="15">
      <c r="B24" s="23"/>
      <c r="C24" s="23" t="s">
        <v>11</v>
      </c>
      <c r="D24" s="23"/>
      <c r="E24" s="23"/>
      <c r="F24" s="23"/>
      <c r="G24" s="24" t="e">
        <f>+#REF!</f>
        <v>#REF!</v>
      </c>
      <c r="H24" s="24">
        <v>12501.3</v>
      </c>
      <c r="I24" s="25" t="e">
        <f t="shared" si="0"/>
        <v>#REF!</v>
      </c>
      <c r="J24" s="24" t="e">
        <f t="shared" si="1"/>
        <v>#REF!</v>
      </c>
      <c r="K24" s="26"/>
    </row>
    <row r="25" spans="2:11" s="28" customFormat="1" ht="12.75">
      <c r="D25" s="28" t="s">
        <v>12</v>
      </c>
      <c r="G25" s="29" t="e">
        <f>+#REF!</f>
        <v>#REF!</v>
      </c>
      <c r="H25" s="29">
        <v>10196.299999999999</v>
      </c>
      <c r="I25" s="30" t="e">
        <f t="shared" si="0"/>
        <v>#REF!</v>
      </c>
      <c r="J25" s="29" t="e">
        <f t="shared" si="1"/>
        <v>#REF!</v>
      </c>
      <c r="K25" s="31"/>
    </row>
    <row r="26" spans="2:11" s="28" customFormat="1" ht="12.75">
      <c r="D26" s="28" t="s">
        <v>13</v>
      </c>
      <c r="G26" s="29" t="e">
        <f>+#REF!</f>
        <v>#REF!</v>
      </c>
      <c r="H26" s="29">
        <v>1034.4000000000001</v>
      </c>
      <c r="I26" s="30" t="e">
        <f t="shared" si="0"/>
        <v>#REF!</v>
      </c>
      <c r="J26" s="29" t="e">
        <f t="shared" si="1"/>
        <v>#REF!</v>
      </c>
      <c r="K26" s="31"/>
    </row>
    <row r="27" spans="2:11" s="28" customFormat="1" ht="12.75">
      <c r="D27" s="28" t="s">
        <v>14</v>
      </c>
      <c r="G27" s="29" t="e">
        <f>+#REF!</f>
        <v>#REF!</v>
      </c>
      <c r="H27" s="29">
        <v>1270.5999999999999</v>
      </c>
      <c r="I27" s="30" t="e">
        <f t="shared" si="0"/>
        <v>#REF!</v>
      </c>
      <c r="J27" s="29" t="e">
        <f t="shared" si="1"/>
        <v>#REF!</v>
      </c>
      <c r="K27" s="31"/>
    </row>
    <row r="28" spans="2:11" s="27" customFormat="1" ht="15">
      <c r="B28" s="23"/>
      <c r="C28" s="23" t="s">
        <v>15</v>
      </c>
      <c r="D28" s="23"/>
      <c r="E28" s="23"/>
      <c r="F28" s="23"/>
      <c r="G28" s="24" t="e">
        <f>+#REF!</f>
        <v>#REF!</v>
      </c>
      <c r="H28" s="24">
        <v>199.6</v>
      </c>
      <c r="I28" s="25" t="e">
        <f t="shared" si="0"/>
        <v>#REF!</v>
      </c>
      <c r="J28" s="24" t="e">
        <f t="shared" si="1"/>
        <v>#REF!</v>
      </c>
      <c r="K28" s="26"/>
    </row>
    <row r="29" spans="2:11" s="27" customFormat="1" ht="15">
      <c r="D29" s="28" t="s">
        <v>76</v>
      </c>
      <c r="E29" s="28"/>
      <c r="G29" s="29" t="e">
        <f>+#REF!</f>
        <v>#REF!</v>
      </c>
      <c r="H29" s="29">
        <v>0</v>
      </c>
      <c r="I29" s="30">
        <v>0</v>
      </c>
      <c r="J29" s="29" t="e">
        <f t="shared" si="1"/>
        <v>#REF!</v>
      </c>
      <c r="K29" s="31"/>
    </row>
    <row r="30" spans="2:11" s="27" customFormat="1" ht="15">
      <c r="D30" s="28" t="s">
        <v>77</v>
      </c>
      <c r="E30" s="28"/>
      <c r="G30" s="29" t="e">
        <f>+#REF!</f>
        <v>#REF!</v>
      </c>
      <c r="H30" s="29">
        <v>0</v>
      </c>
      <c r="I30" s="30">
        <v>0</v>
      </c>
      <c r="J30" s="29" t="e">
        <f t="shared" si="1"/>
        <v>#REF!</v>
      </c>
      <c r="K30" s="31"/>
    </row>
    <row r="31" spans="2:11" s="27" customFormat="1" ht="15">
      <c r="D31" s="28" t="s">
        <v>78</v>
      </c>
      <c r="E31" s="28"/>
      <c r="G31" s="29" t="e">
        <f>+#REF!</f>
        <v>#REF!</v>
      </c>
      <c r="H31" s="29">
        <v>199.6</v>
      </c>
      <c r="I31" s="30" t="e">
        <f t="shared" si="0"/>
        <v>#REF!</v>
      </c>
      <c r="J31" s="29" t="e">
        <f t="shared" si="1"/>
        <v>#REF!</v>
      </c>
      <c r="K31" s="31"/>
    </row>
    <row r="32" spans="2:11">
      <c r="G32" s="32"/>
      <c r="H32" s="32"/>
      <c r="I32" s="33"/>
      <c r="J32" s="32"/>
      <c r="K32" s="33"/>
    </row>
    <row r="33" spans="2:19" s="17" customFormat="1">
      <c r="B33" s="19" t="s">
        <v>16</v>
      </c>
      <c r="C33" s="19"/>
      <c r="D33" s="19"/>
      <c r="E33" s="19"/>
      <c r="F33" s="19"/>
      <c r="G33" s="20" t="e">
        <f>+#REF!</f>
        <v>#REF!</v>
      </c>
      <c r="H33" s="20">
        <v>398990.78800000006</v>
      </c>
      <c r="I33" s="21" t="e">
        <f t="shared" si="0"/>
        <v>#REF!</v>
      </c>
      <c r="J33" s="20" t="e">
        <f t="shared" si="1"/>
        <v>#REF!</v>
      </c>
      <c r="K33" s="22"/>
    </row>
    <row r="34" spans="2:19" s="27" customFormat="1" ht="15">
      <c r="B34" s="23"/>
      <c r="C34" s="23" t="s">
        <v>17</v>
      </c>
      <c r="D34" s="23"/>
      <c r="E34" s="23"/>
      <c r="F34" s="23"/>
      <c r="G34" s="24" t="e">
        <f>+#REF!</f>
        <v>#REF!</v>
      </c>
      <c r="H34" s="24">
        <v>387509.788</v>
      </c>
      <c r="I34" s="25" t="e">
        <f t="shared" si="0"/>
        <v>#REF!</v>
      </c>
      <c r="J34" s="24" t="e">
        <f t="shared" si="1"/>
        <v>#REF!</v>
      </c>
      <c r="K34" s="26"/>
    </row>
    <row r="35" spans="2:19" s="34" customFormat="1">
      <c r="C35" s="34" t="s">
        <v>41</v>
      </c>
      <c r="D35" s="35"/>
      <c r="E35" s="36"/>
      <c r="F35" s="37"/>
      <c r="G35" s="38" t="e">
        <f>+#REF!</f>
        <v>#REF!</v>
      </c>
      <c r="H35" s="38">
        <v>253278.09999999998</v>
      </c>
      <c r="I35" s="39" t="e">
        <f t="shared" si="0"/>
        <v>#REF!</v>
      </c>
      <c r="J35" s="38" t="e">
        <f t="shared" si="1"/>
        <v>#REF!</v>
      </c>
      <c r="K35" s="40"/>
    </row>
    <row r="36" spans="2:19" s="28" customFormat="1" ht="12.75">
      <c r="D36" s="28" t="s">
        <v>18</v>
      </c>
      <c r="G36" s="29" t="e">
        <f>+#REF!</f>
        <v>#REF!</v>
      </c>
      <c r="H36" s="29">
        <v>149852.9</v>
      </c>
      <c r="I36" s="30" t="e">
        <f t="shared" si="0"/>
        <v>#REF!</v>
      </c>
      <c r="J36" s="29" t="e">
        <f t="shared" si="1"/>
        <v>#REF!</v>
      </c>
      <c r="K36" s="31"/>
    </row>
    <row r="37" spans="2:19" s="3" customFormat="1" ht="15">
      <c r="C37" s="1"/>
      <c r="D37" s="28" t="s">
        <v>79</v>
      </c>
      <c r="E37" s="28"/>
      <c r="F37" s="2"/>
      <c r="G37" s="29" t="e">
        <f>+#REF!</f>
        <v>#REF!</v>
      </c>
      <c r="H37" s="29">
        <v>7909</v>
      </c>
      <c r="I37" s="30" t="e">
        <f t="shared" si="0"/>
        <v>#REF!</v>
      </c>
      <c r="J37" s="29" t="e">
        <f t="shared" si="1"/>
        <v>#REF!</v>
      </c>
      <c r="K37" s="31"/>
      <c r="L37" s="29"/>
      <c r="M37" s="29"/>
      <c r="N37" s="4"/>
      <c r="O37" s="4"/>
      <c r="P37" s="4"/>
      <c r="Q37" s="4"/>
      <c r="R37" s="4"/>
      <c r="S37" s="4"/>
    </row>
    <row r="38" spans="2:19" s="28" customFormat="1" ht="12.75">
      <c r="D38" s="28" t="s">
        <v>53</v>
      </c>
      <c r="G38" s="29" t="e">
        <f>+#REF!</f>
        <v>#REF!</v>
      </c>
      <c r="H38" s="29">
        <v>10983.3</v>
      </c>
      <c r="I38" s="30" t="e">
        <f t="shared" si="0"/>
        <v>#REF!</v>
      </c>
      <c r="J38" s="29" t="e">
        <f t="shared" si="1"/>
        <v>#REF!</v>
      </c>
      <c r="K38" s="31"/>
    </row>
    <row r="39" spans="2:19" s="28" customFormat="1" ht="12.75">
      <c r="D39" s="28" t="s">
        <v>54</v>
      </c>
      <c r="G39" s="29" t="e">
        <f>+#REF!</f>
        <v>#REF!</v>
      </c>
      <c r="H39" s="29">
        <v>12569.9</v>
      </c>
      <c r="I39" s="30" t="e">
        <f t="shared" si="0"/>
        <v>#REF!</v>
      </c>
      <c r="J39" s="29" t="e">
        <f t="shared" si="1"/>
        <v>#REF!</v>
      </c>
      <c r="K39" s="31"/>
    </row>
    <row r="40" spans="2:19" s="28" customFormat="1" ht="12.75">
      <c r="D40" s="28" t="s">
        <v>19</v>
      </c>
      <c r="G40" s="29" t="e">
        <f>+#REF!</f>
        <v>#REF!</v>
      </c>
      <c r="H40" s="29">
        <v>24743.4</v>
      </c>
      <c r="I40" s="30" t="e">
        <f t="shared" si="0"/>
        <v>#REF!</v>
      </c>
      <c r="J40" s="29" t="e">
        <f t="shared" si="1"/>
        <v>#REF!</v>
      </c>
      <c r="K40" s="31"/>
    </row>
    <row r="41" spans="2:19" s="28" customFormat="1" ht="12.75">
      <c r="D41" s="28" t="s">
        <v>42</v>
      </c>
      <c r="G41" s="29" t="e">
        <f>+#REF!</f>
        <v>#REF!</v>
      </c>
      <c r="H41" s="29">
        <v>16108.4</v>
      </c>
      <c r="I41" s="30" t="e">
        <f t="shared" si="0"/>
        <v>#REF!</v>
      </c>
      <c r="J41" s="29" t="e">
        <f t="shared" si="1"/>
        <v>#REF!</v>
      </c>
      <c r="K41" s="31"/>
    </row>
    <row r="42" spans="2:19" s="28" customFormat="1" ht="12.75">
      <c r="D42" s="28" t="s">
        <v>80</v>
      </c>
      <c r="G42" s="29" t="e">
        <f>+#REF!</f>
        <v>#REF!</v>
      </c>
      <c r="H42" s="29">
        <v>2280.3000000000002</v>
      </c>
      <c r="I42" s="30" t="e">
        <f t="shared" si="0"/>
        <v>#REF!</v>
      </c>
      <c r="J42" s="29" t="e">
        <f t="shared" si="1"/>
        <v>#REF!</v>
      </c>
      <c r="K42" s="31"/>
    </row>
    <row r="43" spans="2:19" s="28" customFormat="1" ht="12.75">
      <c r="D43" s="28" t="s">
        <v>81</v>
      </c>
      <c r="G43" s="29" t="e">
        <f>+#REF!</f>
        <v>#REF!</v>
      </c>
      <c r="H43" s="29">
        <v>1525.7</v>
      </c>
      <c r="I43" s="30" t="s">
        <v>112</v>
      </c>
      <c r="J43" s="29" t="e">
        <f t="shared" si="1"/>
        <v>#REF!</v>
      </c>
      <c r="K43" s="31"/>
    </row>
    <row r="44" spans="2:19" s="28" customFormat="1" ht="12.75">
      <c r="D44" s="28" t="s">
        <v>82</v>
      </c>
      <c r="G44" s="29" t="e">
        <f>+#REF!</f>
        <v>#REF!</v>
      </c>
      <c r="H44" s="29">
        <v>2143.6999999999998</v>
      </c>
      <c r="I44" s="30" t="e">
        <f t="shared" si="0"/>
        <v>#REF!</v>
      </c>
      <c r="J44" s="29" t="e">
        <f t="shared" si="1"/>
        <v>#REF!</v>
      </c>
      <c r="K44" s="31"/>
    </row>
    <row r="45" spans="2:19" s="28" customFormat="1" ht="12.75">
      <c r="D45" s="119" t="s">
        <v>107</v>
      </c>
      <c r="G45" s="29" t="e">
        <f>+#REF!</f>
        <v>#REF!</v>
      </c>
      <c r="H45" s="29">
        <v>1133.8</v>
      </c>
      <c r="I45" s="30" t="e">
        <f t="shared" si="0"/>
        <v>#REF!</v>
      </c>
      <c r="J45" s="29" t="e">
        <f t="shared" si="1"/>
        <v>#REF!</v>
      </c>
      <c r="K45" s="31"/>
    </row>
    <row r="46" spans="2:19" s="28" customFormat="1" ht="12.75">
      <c r="D46" s="28" t="s">
        <v>110</v>
      </c>
      <c r="G46" s="29" t="e">
        <f>+#REF!</f>
        <v>#REF!</v>
      </c>
      <c r="H46" s="29">
        <v>17065</v>
      </c>
      <c r="I46" s="30" t="e">
        <f t="shared" si="0"/>
        <v>#REF!</v>
      </c>
      <c r="J46" s="29" t="e">
        <f t="shared" si="1"/>
        <v>#REF!</v>
      </c>
      <c r="K46" s="31"/>
    </row>
    <row r="47" spans="2:19" s="28" customFormat="1" ht="12.75">
      <c r="D47" s="28" t="s">
        <v>20</v>
      </c>
      <c r="G47" s="29" t="e">
        <f>+#REF!</f>
        <v>#REF!</v>
      </c>
      <c r="H47" s="29">
        <v>1347.2</v>
      </c>
      <c r="I47" s="30" t="e">
        <f t="shared" si="0"/>
        <v>#REF!</v>
      </c>
      <c r="J47" s="29" t="e">
        <f t="shared" si="1"/>
        <v>#REF!</v>
      </c>
      <c r="K47" s="31"/>
    </row>
    <row r="48" spans="2:19" s="28" customFormat="1" ht="12.75">
      <c r="D48" s="28" t="s">
        <v>84</v>
      </c>
      <c r="G48" s="29" t="e">
        <f>+#REF!</f>
        <v>#REF!</v>
      </c>
      <c r="H48" s="29">
        <v>814.5</v>
      </c>
      <c r="I48" s="30" t="e">
        <f t="shared" si="0"/>
        <v>#REF!</v>
      </c>
      <c r="J48" s="29" t="e">
        <f t="shared" si="1"/>
        <v>#REF!</v>
      </c>
      <c r="K48" s="31"/>
    </row>
    <row r="49" spans="3:11" s="28" customFormat="1" ht="12.75">
      <c r="D49" s="28" t="s">
        <v>85</v>
      </c>
      <c r="G49" s="29" t="e">
        <f>+#REF!</f>
        <v>#REF!</v>
      </c>
      <c r="H49" s="29">
        <v>3714.2</v>
      </c>
      <c r="I49" s="30" t="e">
        <f t="shared" si="0"/>
        <v>#REF!</v>
      </c>
      <c r="J49" s="29" t="e">
        <f t="shared" si="1"/>
        <v>#REF!</v>
      </c>
      <c r="K49" s="31"/>
    </row>
    <row r="50" spans="3:11" s="28" customFormat="1" ht="12.75">
      <c r="D50" s="28" t="s">
        <v>86</v>
      </c>
      <c r="G50" s="29" t="e">
        <f>+#REF!</f>
        <v>#REF!</v>
      </c>
      <c r="H50" s="29">
        <v>694</v>
      </c>
      <c r="I50" s="30" t="e">
        <f t="shared" si="0"/>
        <v>#REF!</v>
      </c>
      <c r="J50" s="29" t="e">
        <f t="shared" si="1"/>
        <v>#REF!</v>
      </c>
      <c r="K50" s="31"/>
    </row>
    <row r="51" spans="3:11" s="28" customFormat="1" ht="12.75">
      <c r="D51" s="28" t="s">
        <v>87</v>
      </c>
      <c r="G51" s="29" t="e">
        <f>+#REF!</f>
        <v>#REF!</v>
      </c>
      <c r="H51" s="29">
        <v>218.4</v>
      </c>
      <c r="I51" s="30" t="e">
        <f t="shared" si="0"/>
        <v>#REF!</v>
      </c>
      <c r="J51" s="29" t="e">
        <f t="shared" si="1"/>
        <v>#REF!</v>
      </c>
      <c r="K51" s="31"/>
    </row>
    <row r="52" spans="3:11" s="28" customFormat="1" ht="12.75">
      <c r="D52" s="28" t="s">
        <v>88</v>
      </c>
      <c r="G52" s="29" t="e">
        <f>+#REF!</f>
        <v>#REF!</v>
      </c>
      <c r="H52" s="29">
        <v>102.4</v>
      </c>
      <c r="I52" s="30" t="e">
        <f t="shared" si="0"/>
        <v>#REF!</v>
      </c>
      <c r="J52" s="29" t="e">
        <f t="shared" si="1"/>
        <v>#REF!</v>
      </c>
      <c r="K52" s="31"/>
    </row>
    <row r="53" spans="3:11" s="28" customFormat="1" ht="12.75">
      <c r="D53" s="28" t="s">
        <v>89</v>
      </c>
      <c r="G53" s="29" t="e">
        <f>+#REF!</f>
        <v>#REF!</v>
      </c>
      <c r="H53" s="29">
        <v>57.6</v>
      </c>
      <c r="I53" s="30" t="e">
        <f t="shared" si="0"/>
        <v>#REF!</v>
      </c>
      <c r="J53" s="29" t="e">
        <f t="shared" si="1"/>
        <v>#REF!</v>
      </c>
      <c r="K53" s="31"/>
    </row>
    <row r="54" spans="3:11" s="28" customFormat="1" ht="12.75">
      <c r="D54" s="28" t="s">
        <v>90</v>
      </c>
      <c r="G54" s="29" t="e">
        <f>+#REF!</f>
        <v>#REF!</v>
      </c>
      <c r="H54" s="29">
        <v>14.4</v>
      </c>
      <c r="I54" s="30" t="e">
        <f t="shared" si="0"/>
        <v>#REF!</v>
      </c>
      <c r="J54" s="29" t="e">
        <f t="shared" si="1"/>
        <v>#REF!</v>
      </c>
      <c r="K54" s="31"/>
    </row>
    <row r="55" spans="3:11" s="34" customFormat="1">
      <c r="C55" s="34" t="s">
        <v>21</v>
      </c>
      <c r="D55" s="35"/>
      <c r="E55" s="36"/>
      <c r="F55" s="37"/>
      <c r="G55" s="38" t="e">
        <f>+#REF!</f>
        <v>#REF!</v>
      </c>
      <c r="H55" s="38">
        <v>30986.700000000004</v>
      </c>
      <c r="I55" s="39" t="e">
        <f t="shared" si="0"/>
        <v>#REF!</v>
      </c>
      <c r="J55" s="38" t="e">
        <f t="shared" si="1"/>
        <v>#REF!</v>
      </c>
      <c r="K55" s="40"/>
    </row>
    <row r="56" spans="3:11" s="28" customFormat="1" ht="12.75">
      <c r="D56" s="28" t="s">
        <v>22</v>
      </c>
      <c r="G56" s="29" t="e">
        <f>+#REF!</f>
        <v>#REF!</v>
      </c>
      <c r="H56" s="29">
        <v>18451</v>
      </c>
      <c r="I56" s="30" t="e">
        <f t="shared" si="0"/>
        <v>#REF!</v>
      </c>
      <c r="J56" s="29" t="e">
        <f t="shared" si="1"/>
        <v>#REF!</v>
      </c>
      <c r="K56" s="31"/>
    </row>
    <row r="57" spans="3:11" s="28" customFormat="1" ht="12.75">
      <c r="D57" s="28" t="s">
        <v>23</v>
      </c>
      <c r="G57" s="29" t="e">
        <f>+#REF!</f>
        <v>#REF!</v>
      </c>
      <c r="H57" s="29">
        <v>12336.7</v>
      </c>
      <c r="I57" s="30" t="e">
        <f t="shared" si="0"/>
        <v>#REF!</v>
      </c>
      <c r="J57" s="29" t="e">
        <f t="shared" si="1"/>
        <v>#REF!</v>
      </c>
      <c r="K57" s="31"/>
    </row>
    <row r="58" spans="3:11" s="28" customFormat="1" ht="12.75">
      <c r="D58" s="28" t="s">
        <v>24</v>
      </c>
      <c r="G58" s="29" t="e">
        <f>+#REF!</f>
        <v>#REF!</v>
      </c>
      <c r="H58" s="29">
        <v>199</v>
      </c>
      <c r="I58" s="30" t="e">
        <f t="shared" si="0"/>
        <v>#REF!</v>
      </c>
      <c r="J58" s="29" t="e">
        <f t="shared" si="1"/>
        <v>#REF!</v>
      </c>
      <c r="K58" s="31"/>
    </row>
    <row r="59" spans="3:11" s="34" customFormat="1">
      <c r="C59" s="34" t="s">
        <v>25</v>
      </c>
      <c r="D59" s="35"/>
      <c r="E59" s="36"/>
      <c r="F59" s="37"/>
      <c r="G59" s="38" t="e">
        <f>+#REF!</f>
        <v>#REF!</v>
      </c>
      <c r="H59" s="38">
        <v>67603.288</v>
      </c>
      <c r="I59" s="39" t="e">
        <f t="shared" si="0"/>
        <v>#REF!</v>
      </c>
      <c r="J59" s="38" t="e">
        <f t="shared" si="1"/>
        <v>#REF!</v>
      </c>
      <c r="K59" s="40"/>
    </row>
    <row r="60" spans="3:11" s="28" customFormat="1" ht="12.75">
      <c r="D60" s="28" t="s">
        <v>26</v>
      </c>
      <c r="G60" s="29" t="e">
        <f>+#REF!</f>
        <v>#REF!</v>
      </c>
      <c r="H60" s="29">
        <v>53073.9</v>
      </c>
      <c r="I60" s="30" t="e">
        <f t="shared" si="0"/>
        <v>#REF!</v>
      </c>
      <c r="J60" s="29" t="e">
        <f t="shared" si="1"/>
        <v>#REF!</v>
      </c>
      <c r="K60" s="31"/>
    </row>
    <row r="61" spans="3:11" s="28" customFormat="1" ht="12.75">
      <c r="D61" s="28" t="s">
        <v>27</v>
      </c>
      <c r="G61" s="29" t="e">
        <f>+#REF!</f>
        <v>#REF!</v>
      </c>
      <c r="H61" s="29">
        <v>14529.387999999999</v>
      </c>
      <c r="I61" s="30" t="e">
        <f t="shared" si="0"/>
        <v>#REF!</v>
      </c>
      <c r="J61" s="29" t="e">
        <f t="shared" si="1"/>
        <v>#REF!</v>
      </c>
      <c r="K61" s="31"/>
    </row>
    <row r="62" spans="3:11" s="34" customFormat="1">
      <c r="C62" s="34" t="s">
        <v>43</v>
      </c>
      <c r="D62" s="35"/>
      <c r="E62" s="36"/>
      <c r="F62" s="37"/>
      <c r="G62" s="38" t="e">
        <f>+#REF!</f>
        <v>#REF!</v>
      </c>
      <c r="H62" s="38">
        <v>21105.9</v>
      </c>
      <c r="I62" s="39" t="e">
        <f t="shared" si="0"/>
        <v>#REF!</v>
      </c>
      <c r="J62" s="38" t="e">
        <f t="shared" si="1"/>
        <v>#REF!</v>
      </c>
      <c r="K62" s="40"/>
    </row>
    <row r="63" spans="3:11" s="28" customFormat="1" ht="12.75">
      <c r="D63" s="28" t="s">
        <v>29</v>
      </c>
      <c r="G63" s="29" t="e">
        <f>+#REF!</f>
        <v>#REF!</v>
      </c>
      <c r="H63" s="29">
        <v>2342.1</v>
      </c>
      <c r="I63" s="30" t="e">
        <f t="shared" si="0"/>
        <v>#REF!</v>
      </c>
      <c r="J63" s="29" t="e">
        <f t="shared" si="1"/>
        <v>#REF!</v>
      </c>
      <c r="K63" s="31"/>
    </row>
    <row r="64" spans="3:11" s="28" customFormat="1" ht="12.75">
      <c r="D64" s="28" t="s">
        <v>30</v>
      </c>
      <c r="G64" s="29" t="e">
        <f>+#REF!</f>
        <v>#REF!</v>
      </c>
      <c r="H64" s="29">
        <v>1141.9000000000001</v>
      </c>
      <c r="I64" s="30" t="e">
        <f t="shared" si="0"/>
        <v>#REF!</v>
      </c>
      <c r="J64" s="29" t="e">
        <f t="shared" si="1"/>
        <v>#REF!</v>
      </c>
      <c r="K64" s="31"/>
    </row>
    <row r="65" spans="1:11" s="28" customFormat="1" ht="12.75">
      <c r="D65" s="28" t="s">
        <v>31</v>
      </c>
      <c r="G65" s="29" t="e">
        <f>+#REF!</f>
        <v>#REF!</v>
      </c>
      <c r="H65" s="29">
        <v>813.3</v>
      </c>
      <c r="I65" s="30" t="e">
        <f t="shared" si="0"/>
        <v>#REF!</v>
      </c>
      <c r="J65" s="29" t="e">
        <f t="shared" si="1"/>
        <v>#REF!</v>
      </c>
      <c r="K65" s="31"/>
    </row>
    <row r="66" spans="1:11" s="28" customFormat="1" ht="12.75">
      <c r="D66" s="28" t="s">
        <v>32</v>
      </c>
      <c r="G66" s="29" t="e">
        <f>+#REF!</f>
        <v>#REF!</v>
      </c>
      <c r="H66" s="29">
        <v>16808.599999999999</v>
      </c>
      <c r="I66" s="30" t="e">
        <f t="shared" si="0"/>
        <v>#REF!</v>
      </c>
      <c r="J66" s="29" t="e">
        <f t="shared" si="1"/>
        <v>#REF!</v>
      </c>
      <c r="K66" s="31"/>
    </row>
    <row r="67" spans="1:11" s="28" customFormat="1">
      <c r="C67" s="34" t="s">
        <v>33</v>
      </c>
      <c r="G67" s="38" t="e">
        <f>+#REF!</f>
        <v>#REF!</v>
      </c>
      <c r="H67" s="38">
        <v>13485.6</v>
      </c>
      <c r="I67" s="30" t="e">
        <f t="shared" si="0"/>
        <v>#REF!</v>
      </c>
      <c r="J67" s="29" t="e">
        <f t="shared" si="1"/>
        <v>#REF!</v>
      </c>
      <c r="K67" s="38"/>
    </row>
    <row r="68" spans="1:11" s="34" customFormat="1">
      <c r="C68" s="34" t="s">
        <v>91</v>
      </c>
      <c r="D68" s="57"/>
      <c r="E68" s="36"/>
      <c r="F68" s="37"/>
      <c r="G68" s="38" t="e">
        <f>+#REF!</f>
        <v>#REF!</v>
      </c>
      <c r="H68" s="38">
        <v>1050.1999999999998</v>
      </c>
      <c r="I68" s="30" t="e">
        <f t="shared" si="0"/>
        <v>#REF!</v>
      </c>
      <c r="J68" s="29" t="e">
        <f t="shared" si="1"/>
        <v>#REF!</v>
      </c>
      <c r="K68" s="38"/>
    </row>
    <row r="69" spans="1:11" s="41" customFormat="1">
      <c r="A69" s="10"/>
      <c r="B69" s="10"/>
      <c r="E69" s="13"/>
      <c r="F69" s="14"/>
      <c r="G69" s="29"/>
      <c r="H69" s="29"/>
      <c r="I69" s="31"/>
      <c r="J69" s="29"/>
      <c r="K69" s="31"/>
    </row>
    <row r="70" spans="1:11" s="42" customFormat="1" ht="15">
      <c r="A70" s="27"/>
      <c r="B70" s="23"/>
      <c r="C70" s="23" t="s">
        <v>34</v>
      </c>
      <c r="D70" s="23"/>
      <c r="E70" s="23"/>
      <c r="F70" s="23"/>
      <c r="G70" s="24" t="e">
        <f>+#REF!</f>
        <v>#REF!</v>
      </c>
      <c r="H70" s="24">
        <v>11481</v>
      </c>
      <c r="I70" s="25" t="e">
        <f t="shared" ref="I70:I94" si="2">(+G70/H70-1)</f>
        <v>#REF!</v>
      </c>
      <c r="J70" s="24" t="e">
        <f t="shared" ref="J70:J94" si="3">+G70-H70</f>
        <v>#REF!</v>
      </c>
      <c r="K70" s="26"/>
    </row>
    <row r="71" spans="1:11" s="34" customFormat="1">
      <c r="C71" s="34" t="s">
        <v>22</v>
      </c>
      <c r="D71" s="35"/>
      <c r="E71" s="36"/>
      <c r="F71" s="37"/>
      <c r="G71" s="38" t="e">
        <f>+#REF!</f>
        <v>#REF!</v>
      </c>
      <c r="H71" s="38">
        <v>1519.4</v>
      </c>
      <c r="I71" s="39" t="e">
        <f t="shared" si="2"/>
        <v>#REF!</v>
      </c>
      <c r="J71" s="38" t="e">
        <f t="shared" si="3"/>
        <v>#REF!</v>
      </c>
      <c r="K71" s="40"/>
    </row>
    <row r="72" spans="1:11" s="28" customFormat="1" ht="12.75">
      <c r="D72" s="28" t="s">
        <v>35</v>
      </c>
      <c r="G72" s="29" t="e">
        <f>+#REF!</f>
        <v>#REF!</v>
      </c>
      <c r="H72" s="29">
        <v>829.8</v>
      </c>
      <c r="I72" s="30" t="e">
        <f t="shared" si="2"/>
        <v>#REF!</v>
      </c>
      <c r="J72" s="29" t="e">
        <f t="shared" si="3"/>
        <v>#REF!</v>
      </c>
      <c r="K72" s="31"/>
    </row>
    <row r="73" spans="1:11" s="28" customFormat="1" ht="12.75">
      <c r="D73" s="28" t="s">
        <v>28</v>
      </c>
      <c r="G73" s="29" t="e">
        <f>+#REF!</f>
        <v>#REF!</v>
      </c>
      <c r="H73" s="29">
        <v>689.6</v>
      </c>
      <c r="I73" s="30" t="e">
        <f t="shared" si="2"/>
        <v>#REF!</v>
      </c>
      <c r="J73" s="29" t="e">
        <f t="shared" si="3"/>
        <v>#REF!</v>
      </c>
      <c r="K73" s="31"/>
    </row>
    <row r="74" spans="1:11" s="34" customFormat="1">
      <c r="C74" s="34" t="s">
        <v>23</v>
      </c>
      <c r="D74" s="35"/>
      <c r="E74" s="36"/>
      <c r="F74" s="37"/>
      <c r="G74" s="38" t="e">
        <f>+#REF!</f>
        <v>#REF!</v>
      </c>
      <c r="H74" s="38">
        <v>2807.9</v>
      </c>
      <c r="I74" s="39" t="e">
        <f t="shared" si="2"/>
        <v>#REF!</v>
      </c>
      <c r="J74" s="38" t="e">
        <f t="shared" si="3"/>
        <v>#REF!</v>
      </c>
      <c r="K74" s="40"/>
    </row>
    <row r="75" spans="1:11" s="28" customFormat="1" ht="12.75">
      <c r="D75" s="28" t="s">
        <v>35</v>
      </c>
      <c r="G75" s="29" t="e">
        <f>+#REF!</f>
        <v>#REF!</v>
      </c>
      <c r="H75" s="29">
        <v>2785.4</v>
      </c>
      <c r="I75" s="30" t="e">
        <f t="shared" si="2"/>
        <v>#REF!</v>
      </c>
      <c r="J75" s="29" t="e">
        <f t="shared" si="3"/>
        <v>#REF!</v>
      </c>
      <c r="K75" s="31"/>
    </row>
    <row r="76" spans="1:11" s="28" customFormat="1" ht="12.75">
      <c r="D76" s="28" t="s">
        <v>28</v>
      </c>
      <c r="G76" s="29" t="e">
        <f>+#REF!</f>
        <v>#REF!</v>
      </c>
      <c r="H76" s="29">
        <v>22.5</v>
      </c>
      <c r="I76" s="30" t="e">
        <f t="shared" si="2"/>
        <v>#REF!</v>
      </c>
      <c r="J76" s="29" t="e">
        <f t="shared" si="3"/>
        <v>#REF!</v>
      </c>
      <c r="K76" s="31"/>
    </row>
    <row r="77" spans="1:11" s="34" customFormat="1">
      <c r="C77" s="34" t="s">
        <v>29</v>
      </c>
      <c r="D77" s="35"/>
      <c r="E77" s="36"/>
      <c r="F77" s="37"/>
      <c r="G77" s="38" t="e">
        <f>+#REF!</f>
        <v>#REF!</v>
      </c>
      <c r="H77" s="38">
        <v>670.5</v>
      </c>
      <c r="I77" s="39" t="e">
        <f t="shared" si="2"/>
        <v>#REF!</v>
      </c>
      <c r="J77" s="38" t="e">
        <f t="shared" si="3"/>
        <v>#REF!</v>
      </c>
      <c r="K77" s="40"/>
    </row>
    <row r="78" spans="1:11" s="28" customFormat="1" ht="12.75">
      <c r="D78" s="28" t="s">
        <v>35</v>
      </c>
      <c r="G78" s="29" t="e">
        <f>+#REF!</f>
        <v>#REF!</v>
      </c>
      <c r="H78" s="29">
        <v>119.8</v>
      </c>
      <c r="I78" s="30" t="e">
        <f t="shared" si="2"/>
        <v>#REF!</v>
      </c>
      <c r="J78" s="29" t="e">
        <f t="shared" si="3"/>
        <v>#REF!</v>
      </c>
      <c r="K78" s="31"/>
    </row>
    <row r="79" spans="1:11" s="28" customFormat="1" ht="12.75">
      <c r="D79" s="28" t="s">
        <v>28</v>
      </c>
      <c r="G79" s="29" t="e">
        <f>+#REF!</f>
        <v>#REF!</v>
      </c>
      <c r="H79" s="29">
        <v>550.70000000000005</v>
      </c>
      <c r="I79" s="30" t="e">
        <f t="shared" si="2"/>
        <v>#REF!</v>
      </c>
      <c r="J79" s="29" t="e">
        <f t="shared" si="3"/>
        <v>#REF!</v>
      </c>
      <c r="K79" s="31"/>
    </row>
    <row r="80" spans="1:11" s="34" customFormat="1">
      <c r="C80" s="34" t="s">
        <v>36</v>
      </c>
      <c r="D80" s="35"/>
      <c r="E80" s="36"/>
      <c r="F80" s="37"/>
      <c r="G80" s="38" t="e">
        <f>+#REF!</f>
        <v>#REF!</v>
      </c>
      <c r="H80" s="38">
        <v>1066.3</v>
      </c>
      <c r="I80" s="39" t="e">
        <f t="shared" si="2"/>
        <v>#REF!</v>
      </c>
      <c r="J80" s="38" t="e">
        <f t="shared" si="3"/>
        <v>#REF!</v>
      </c>
      <c r="K80" s="40"/>
    </row>
    <row r="81" spans="1:11" s="28" customFormat="1" ht="12.75">
      <c r="D81" s="28" t="s">
        <v>35</v>
      </c>
      <c r="G81" s="29" t="e">
        <f>+#REF!</f>
        <v>#REF!</v>
      </c>
      <c r="H81" s="29">
        <v>205.7</v>
      </c>
      <c r="I81" s="30" t="e">
        <f t="shared" si="2"/>
        <v>#REF!</v>
      </c>
      <c r="J81" s="29" t="e">
        <f t="shared" si="3"/>
        <v>#REF!</v>
      </c>
      <c r="K81" s="31"/>
    </row>
    <row r="82" spans="1:11" s="28" customFormat="1" ht="12.75">
      <c r="D82" s="28" t="s">
        <v>28</v>
      </c>
      <c r="G82" s="29" t="e">
        <f>+#REF!</f>
        <v>#REF!</v>
      </c>
      <c r="H82" s="29">
        <v>860.6</v>
      </c>
      <c r="I82" s="30" t="e">
        <f t="shared" si="2"/>
        <v>#REF!</v>
      </c>
      <c r="J82" s="29" t="e">
        <f t="shared" si="3"/>
        <v>#REF!</v>
      </c>
      <c r="K82" s="31"/>
    </row>
    <row r="83" spans="1:11" s="34" customFormat="1">
      <c r="C83" s="34" t="s">
        <v>50</v>
      </c>
      <c r="D83" s="35"/>
      <c r="E83" s="36"/>
      <c r="F83" s="37"/>
      <c r="G83" s="38" t="e">
        <f>+#REF!</f>
        <v>#REF!</v>
      </c>
      <c r="H83" s="38">
        <v>248.8</v>
      </c>
      <c r="I83" s="39" t="e">
        <f t="shared" si="2"/>
        <v>#REF!</v>
      </c>
      <c r="J83" s="38" t="e">
        <f t="shared" si="3"/>
        <v>#REF!</v>
      </c>
      <c r="K83" s="40"/>
    </row>
    <row r="84" spans="1:11" s="28" customFormat="1" ht="12.75">
      <c r="D84" s="28" t="s">
        <v>35</v>
      </c>
      <c r="G84" s="29" t="e">
        <f>+#REF!</f>
        <v>#REF!</v>
      </c>
      <c r="H84" s="29">
        <v>114.4</v>
      </c>
      <c r="I84" s="30" t="e">
        <f t="shared" si="2"/>
        <v>#REF!</v>
      </c>
      <c r="J84" s="29" t="e">
        <f t="shared" si="3"/>
        <v>#REF!</v>
      </c>
      <c r="K84" s="31"/>
    </row>
    <row r="85" spans="1:11" s="28" customFormat="1" ht="12.75">
      <c r="D85" s="28" t="s">
        <v>28</v>
      </c>
      <c r="G85" s="29" t="e">
        <f>+#REF!</f>
        <v>#REF!</v>
      </c>
      <c r="H85" s="29">
        <v>134.4</v>
      </c>
      <c r="I85" s="30" t="e">
        <f t="shared" si="2"/>
        <v>#REF!</v>
      </c>
      <c r="J85" s="29" t="e">
        <f t="shared" si="3"/>
        <v>#REF!</v>
      </c>
      <c r="K85" s="31"/>
    </row>
    <row r="86" spans="1:11" s="34" customFormat="1">
      <c r="C86" s="34" t="s">
        <v>37</v>
      </c>
      <c r="D86" s="35"/>
      <c r="E86" s="36"/>
      <c r="F86" s="37"/>
      <c r="G86" s="38" t="e">
        <f>+#REF!</f>
        <v>#REF!</v>
      </c>
      <c r="H86" s="38">
        <v>5168.1000000000004</v>
      </c>
      <c r="I86" s="39" t="e">
        <f t="shared" si="2"/>
        <v>#REF!</v>
      </c>
      <c r="J86" s="38" t="e">
        <f t="shared" si="3"/>
        <v>#REF!</v>
      </c>
      <c r="K86" s="40"/>
    </row>
    <row r="87" spans="1:11" s="28" customFormat="1" ht="12.75">
      <c r="D87" s="28" t="s">
        <v>35</v>
      </c>
      <c r="G87" s="29" t="e">
        <f>+#REF!</f>
        <v>#REF!</v>
      </c>
      <c r="H87" s="29">
        <v>4289.3999999999996</v>
      </c>
      <c r="I87" s="30" t="e">
        <f t="shared" si="2"/>
        <v>#REF!</v>
      </c>
      <c r="J87" s="29" t="e">
        <f t="shared" si="3"/>
        <v>#REF!</v>
      </c>
      <c r="K87" s="31"/>
    </row>
    <row r="88" spans="1:11" s="28" customFormat="1" ht="12.75">
      <c r="D88" s="28" t="s">
        <v>28</v>
      </c>
      <c r="G88" s="29" t="e">
        <f>+#REF!</f>
        <v>#REF!</v>
      </c>
      <c r="H88" s="29">
        <v>878.6999999999997</v>
      </c>
      <c r="I88" s="30" t="e">
        <f t="shared" si="2"/>
        <v>#REF!</v>
      </c>
      <c r="J88" s="29" t="e">
        <f t="shared" si="3"/>
        <v>#REF!</v>
      </c>
      <c r="K88" s="31"/>
    </row>
    <row r="89" spans="1:11">
      <c r="A89" s="41"/>
      <c r="C89" s="41"/>
      <c r="D89" s="43"/>
      <c r="E89" s="44"/>
      <c r="F89" s="43"/>
      <c r="G89" s="29"/>
      <c r="H89" s="29"/>
      <c r="I89" s="31"/>
      <c r="J89" s="29"/>
      <c r="K89" s="31"/>
    </row>
    <row r="90" spans="1:11">
      <c r="A90" s="41"/>
      <c r="B90" s="19" t="s">
        <v>38</v>
      </c>
      <c r="C90" s="19"/>
      <c r="D90" s="19"/>
      <c r="E90" s="19"/>
      <c r="F90" s="19"/>
      <c r="G90" s="20" t="e">
        <f>+#REF!</f>
        <v>#REF!</v>
      </c>
      <c r="H90" s="20">
        <v>-3765.9879999999912</v>
      </c>
      <c r="I90" s="21" t="e">
        <f t="shared" si="2"/>
        <v>#REF!</v>
      </c>
      <c r="J90" s="20" t="e">
        <f t="shared" si="3"/>
        <v>#REF!</v>
      </c>
      <c r="K90" s="22"/>
    </row>
    <row r="91" spans="1:11" s="41" customFormat="1">
      <c r="A91" s="28"/>
      <c r="B91" s="10"/>
      <c r="C91" s="10"/>
      <c r="D91" s="12"/>
      <c r="E91" s="13"/>
      <c r="F91" s="14"/>
      <c r="G91" s="29"/>
      <c r="H91" s="29"/>
      <c r="I91" s="31"/>
      <c r="J91" s="29"/>
      <c r="K91" s="31"/>
    </row>
    <row r="92" spans="1:11" s="42" customFormat="1" ht="15">
      <c r="A92" s="27"/>
      <c r="B92" s="23"/>
      <c r="C92" s="23" t="s">
        <v>39</v>
      </c>
      <c r="D92" s="23"/>
      <c r="E92" s="23"/>
      <c r="F92" s="23"/>
      <c r="G92" s="24" t="e">
        <f>+#REF!</f>
        <v>#REF!</v>
      </c>
      <c r="H92" s="24">
        <v>87052.099999999991</v>
      </c>
      <c r="I92" s="25" t="e">
        <f t="shared" si="2"/>
        <v>#REF!</v>
      </c>
      <c r="J92" s="24" t="e">
        <f t="shared" si="3"/>
        <v>#REF!</v>
      </c>
      <c r="K92" s="26"/>
    </row>
    <row r="93" spans="1:11" s="42" customFormat="1" ht="15">
      <c r="A93" s="27"/>
      <c r="B93" s="27"/>
      <c r="C93" s="28" t="s">
        <v>92</v>
      </c>
      <c r="D93" s="27"/>
      <c r="E93" s="27"/>
      <c r="F93" s="27"/>
      <c r="G93" s="29" t="e">
        <f>+#REF!</f>
        <v>#REF!</v>
      </c>
      <c r="H93" s="29">
        <v>0</v>
      </c>
      <c r="I93" s="30" t="e">
        <f t="shared" si="2"/>
        <v>#REF!</v>
      </c>
      <c r="J93" s="29" t="e">
        <f t="shared" si="3"/>
        <v>#REF!</v>
      </c>
      <c r="K93" s="31"/>
    </row>
    <row r="94" spans="1:11" s="42" customFormat="1" ht="15">
      <c r="A94" s="27"/>
      <c r="B94" s="27"/>
      <c r="C94" s="28" t="s">
        <v>93</v>
      </c>
      <c r="D94" s="27"/>
      <c r="E94" s="27"/>
      <c r="F94" s="27"/>
      <c r="G94" s="29" t="e">
        <f>+#REF!</f>
        <v>#REF!</v>
      </c>
      <c r="H94" s="29">
        <v>87052.099999999991</v>
      </c>
      <c r="I94" s="30" t="e">
        <f t="shared" si="2"/>
        <v>#REF!</v>
      </c>
      <c r="J94" s="29" t="e">
        <f t="shared" si="3"/>
        <v>#REF!</v>
      </c>
      <c r="K94" s="31"/>
    </row>
    <row r="95" spans="1:11" s="41" customFormat="1">
      <c r="A95" s="28"/>
      <c r="B95" s="10"/>
      <c r="C95" s="10"/>
      <c r="D95" s="12"/>
      <c r="E95" s="13"/>
      <c r="F95" s="14"/>
      <c r="G95" s="29"/>
      <c r="H95" s="29"/>
      <c r="I95" s="31"/>
      <c r="J95" s="29"/>
      <c r="K95" s="31"/>
    </row>
    <row r="96" spans="1:11">
      <c r="A96" s="41"/>
      <c r="B96" s="19" t="s">
        <v>40</v>
      </c>
      <c r="C96" s="19"/>
      <c r="D96" s="19"/>
      <c r="E96" s="19"/>
      <c r="F96" s="19"/>
      <c r="G96" s="20" t="e">
        <f>+#REF!</f>
        <v>#REF!</v>
      </c>
      <c r="H96" s="20">
        <v>-90818.087999999989</v>
      </c>
      <c r="I96" s="21" t="e">
        <f>(+G96/H96-1)</f>
        <v>#REF!</v>
      </c>
      <c r="J96" s="20" t="e">
        <f>+G96-H96</f>
        <v>#REF!</v>
      </c>
      <c r="K96" s="22"/>
    </row>
    <row r="97" spans="1:12">
      <c r="G97" s="45"/>
      <c r="H97" s="73"/>
      <c r="I97" s="46"/>
      <c r="J97" s="45"/>
      <c r="K97" s="46"/>
    </row>
    <row r="98" spans="1:12">
      <c r="A98" s="41"/>
      <c r="B98" s="19" t="s">
        <v>97</v>
      </c>
      <c r="C98" s="19"/>
      <c r="D98" s="19"/>
      <c r="E98" s="19"/>
      <c r="F98" s="19"/>
      <c r="G98" s="20" t="e">
        <f>+#REF!</f>
        <v>#REF!</v>
      </c>
      <c r="H98" s="20">
        <v>-3765.9879999999912</v>
      </c>
      <c r="I98" s="21" t="e">
        <f>(+G98/H98-1)</f>
        <v>#REF!</v>
      </c>
      <c r="J98" s="20" t="e">
        <f>+G98-H98</f>
        <v>#REF!</v>
      </c>
      <c r="K98" s="22"/>
    </row>
    <row r="99" spans="1:12">
      <c r="G99" s="45"/>
      <c r="H99" s="45"/>
      <c r="I99" s="46"/>
      <c r="J99" s="45"/>
      <c r="K99" s="46"/>
    </row>
    <row r="100" spans="1:12">
      <c r="A100" s="41"/>
      <c r="B100" s="19" t="s">
        <v>98</v>
      </c>
      <c r="C100" s="19"/>
      <c r="D100" s="19"/>
      <c r="E100" s="19"/>
      <c r="F100" s="19"/>
      <c r="G100" s="20" t="e">
        <f>+#REF!</f>
        <v>#REF!</v>
      </c>
      <c r="H100" s="20">
        <v>-90818.087999999989</v>
      </c>
      <c r="I100" s="21" t="e">
        <f>(+G100/H100-1)</f>
        <v>#REF!</v>
      </c>
      <c r="J100" s="20" t="e">
        <f>+G100-H100</f>
        <v>#REF!</v>
      </c>
      <c r="K100" s="22"/>
    </row>
    <row r="101" spans="1:12" s="34" customFormat="1">
      <c r="B101" s="59"/>
      <c r="C101" s="105"/>
      <c r="D101" s="49"/>
      <c r="E101" s="50"/>
      <c r="F101" s="47"/>
      <c r="G101" s="51"/>
      <c r="H101" s="51"/>
      <c r="I101" s="51"/>
      <c r="J101" s="54"/>
      <c r="K101" s="51"/>
    </row>
    <row r="102" spans="1:12">
      <c r="B102" s="104" t="s">
        <v>109</v>
      </c>
      <c r="G102" s="45"/>
      <c r="H102" s="73"/>
      <c r="I102" s="46"/>
      <c r="J102" s="45"/>
      <c r="K102" s="46"/>
    </row>
    <row r="103" spans="1:12">
      <c r="G103" s="45"/>
      <c r="H103" s="45"/>
      <c r="I103" s="46"/>
      <c r="J103" s="45"/>
      <c r="K103" s="46"/>
    </row>
    <row r="104" spans="1:12" s="34" customFormat="1">
      <c r="B104" s="59"/>
      <c r="C104" s="51"/>
      <c r="D104" s="49"/>
      <c r="E104" s="50"/>
      <c r="F104" s="47"/>
      <c r="G104" s="51"/>
      <c r="H104" s="51"/>
      <c r="I104" s="51"/>
      <c r="J104" s="54"/>
      <c r="K104" s="51"/>
    </row>
    <row r="105" spans="1:12" s="34" customFormat="1">
      <c r="B105" s="59"/>
      <c r="C105" s="105"/>
      <c r="D105" s="49"/>
      <c r="E105" s="50"/>
      <c r="F105" s="47"/>
      <c r="G105" s="51"/>
      <c r="H105" s="51"/>
      <c r="I105" s="51"/>
      <c r="J105" s="54"/>
      <c r="K105" s="51"/>
    </row>
    <row r="106" spans="1:12" s="34" customFormat="1">
      <c r="B106" s="61"/>
      <c r="C106" s="106"/>
      <c r="D106" s="49"/>
      <c r="E106" s="50"/>
      <c r="F106" s="47"/>
      <c r="G106" s="51"/>
      <c r="H106" s="51"/>
      <c r="I106" s="51"/>
      <c r="J106" s="47"/>
      <c r="K106" s="51"/>
    </row>
    <row r="107" spans="1:12" s="34" customFormat="1">
      <c r="B107" s="61"/>
      <c r="C107" s="107"/>
      <c r="D107" s="49"/>
      <c r="E107" s="50"/>
      <c r="F107" s="47"/>
      <c r="G107" s="51"/>
      <c r="H107" s="51"/>
      <c r="I107" s="51"/>
      <c r="J107" s="47"/>
      <c r="K107" s="51"/>
      <c r="L107" s="37"/>
    </row>
    <row r="108" spans="1:12" s="51" customFormat="1">
      <c r="B108" s="61"/>
      <c r="C108" s="59"/>
      <c r="D108" s="49"/>
      <c r="E108" s="50"/>
      <c r="F108" s="47"/>
      <c r="J108" s="47"/>
    </row>
    <row r="109" spans="1:12" s="34" customFormat="1">
      <c r="B109" s="108"/>
      <c r="C109" s="51"/>
      <c r="D109" s="49"/>
      <c r="E109" s="50"/>
      <c r="F109" s="47"/>
      <c r="G109" s="51"/>
      <c r="H109" s="51"/>
      <c r="I109" s="51"/>
      <c r="J109" s="47"/>
      <c r="K109" s="51"/>
    </row>
    <row r="110" spans="1:12" s="51" customFormat="1">
      <c r="B110" s="62"/>
      <c r="D110" s="49"/>
      <c r="E110" s="50"/>
      <c r="F110" s="47"/>
      <c r="J110" s="47"/>
    </row>
    <row r="111" spans="1:12" s="34" customFormat="1">
      <c r="B111" s="94"/>
      <c r="C111" s="51"/>
      <c r="D111" s="49"/>
      <c r="E111" s="50"/>
      <c r="F111" s="47"/>
      <c r="G111" s="54"/>
      <c r="H111" s="54"/>
      <c r="I111" s="55"/>
      <c r="J111" s="47"/>
      <c r="K111" s="47"/>
    </row>
    <row r="112" spans="1:12" s="34" customFormat="1">
      <c r="B112" s="109"/>
      <c r="C112" s="51"/>
      <c r="D112" s="49"/>
      <c r="E112" s="50"/>
      <c r="F112" s="47"/>
      <c r="G112" s="54"/>
      <c r="H112" s="54"/>
      <c r="I112" s="55"/>
      <c r="J112" s="47"/>
      <c r="K112" s="47"/>
    </row>
    <row r="113" spans="2:26" s="34" customFormat="1">
      <c r="B113" s="94"/>
      <c r="C113" s="51"/>
      <c r="D113" s="49"/>
      <c r="E113" s="50"/>
      <c r="F113" s="47"/>
      <c r="G113" s="54"/>
      <c r="H113" s="54"/>
      <c r="I113" s="55"/>
      <c r="J113" s="47"/>
      <c r="K113" s="47"/>
    </row>
    <row r="114" spans="2:26" s="51" customFormat="1">
      <c r="B114" s="110"/>
      <c r="D114" s="49"/>
      <c r="E114" s="50"/>
      <c r="F114" s="47"/>
      <c r="G114" s="54"/>
      <c r="H114" s="54"/>
      <c r="I114" s="55"/>
      <c r="J114" s="47"/>
      <c r="K114" s="47"/>
    </row>
    <row r="115" spans="2:26" s="51" customFormat="1">
      <c r="B115" s="94"/>
      <c r="D115" s="49"/>
      <c r="E115" s="50"/>
      <c r="F115" s="47"/>
      <c r="G115" s="54"/>
      <c r="H115" s="54"/>
      <c r="I115" s="55"/>
      <c r="J115" s="47"/>
      <c r="K115" s="47"/>
    </row>
    <row r="116" spans="2:26" s="51" customFormat="1">
      <c r="B116" s="65"/>
      <c r="D116" s="49"/>
      <c r="E116" s="50"/>
      <c r="F116" s="47"/>
      <c r="G116" s="54"/>
      <c r="H116" s="54"/>
      <c r="I116" s="55"/>
      <c r="J116" s="47"/>
      <c r="K116" s="47"/>
    </row>
    <row r="117" spans="2:26" s="68" customFormat="1">
      <c r="B117" s="120"/>
      <c r="C117" s="121"/>
      <c r="D117" s="122"/>
      <c r="E117" s="123"/>
      <c r="F117" s="124"/>
      <c r="G117" s="125"/>
      <c r="H117" s="125"/>
      <c r="I117" s="125"/>
      <c r="J117" s="125"/>
      <c r="K117" s="67"/>
    </row>
    <row r="118" spans="2:26" s="69" customFormat="1">
      <c r="B118" s="66"/>
      <c r="C118" s="51"/>
      <c r="D118" s="7"/>
      <c r="E118" s="5"/>
      <c r="F118" s="6"/>
      <c r="G118" s="56"/>
      <c r="H118" s="56"/>
      <c r="I118" s="56"/>
      <c r="J118" s="116"/>
      <c r="K118" s="89"/>
    </row>
    <row r="119" spans="2:26" s="66" customFormat="1">
      <c r="C119" s="51"/>
      <c r="D119" s="7"/>
      <c r="E119" s="5"/>
      <c r="F119" s="6"/>
      <c r="G119" s="56"/>
      <c r="H119" s="56"/>
      <c r="I119" s="56"/>
      <c r="J119" s="116"/>
      <c r="K119" s="89"/>
    </row>
    <row r="120" spans="2:26" s="66" customFormat="1" ht="15">
      <c r="D120" s="7"/>
      <c r="E120" s="5"/>
      <c r="F120" s="6"/>
      <c r="G120" s="6"/>
      <c r="H120" s="6"/>
      <c r="I120" s="6"/>
      <c r="J120" s="67"/>
      <c r="K120" s="67"/>
      <c r="L120" s="67"/>
      <c r="M120" s="67"/>
      <c r="N120" s="67"/>
      <c r="O120" s="67"/>
      <c r="P120" s="67"/>
      <c r="Q120" s="67"/>
      <c r="R120" s="67"/>
      <c r="S120" s="67"/>
      <c r="T120" s="67"/>
      <c r="U120" s="67"/>
      <c r="V120" s="67"/>
      <c r="W120" s="67"/>
      <c r="X120" s="67"/>
      <c r="Y120" s="67"/>
      <c r="Z120" s="67"/>
    </row>
    <row r="121" spans="2:26" s="69" customFormat="1" ht="15">
      <c r="B121" s="214"/>
      <c r="C121" s="214"/>
      <c r="D121" s="214"/>
      <c r="E121" s="214"/>
      <c r="F121" s="214"/>
      <c r="G121" s="214"/>
      <c r="H121" s="214"/>
      <c r="I121" s="214"/>
      <c r="J121" s="214"/>
      <c r="K121" s="214"/>
      <c r="L121" s="68"/>
      <c r="M121" s="68"/>
      <c r="N121" s="68"/>
      <c r="O121" s="68"/>
      <c r="P121" s="68"/>
      <c r="Q121" s="68"/>
      <c r="R121" s="68"/>
      <c r="S121" s="68"/>
      <c r="T121" s="68"/>
      <c r="U121" s="68"/>
      <c r="V121" s="68"/>
      <c r="W121" s="68"/>
      <c r="X121" s="68"/>
      <c r="Y121" s="68"/>
      <c r="Z121" s="68"/>
    </row>
    <row r="122" spans="2:26" s="69" customFormat="1" ht="15">
      <c r="B122" s="214"/>
      <c r="C122" s="214"/>
      <c r="D122" s="214"/>
      <c r="E122" s="214"/>
      <c r="F122" s="214"/>
      <c r="G122" s="214"/>
      <c r="H122" s="214"/>
      <c r="I122" s="214"/>
      <c r="J122" s="214"/>
      <c r="K122" s="214"/>
      <c r="L122" s="68"/>
      <c r="M122" s="68"/>
      <c r="N122" s="68"/>
      <c r="O122" s="68"/>
      <c r="P122" s="68"/>
      <c r="Q122" s="68"/>
      <c r="R122" s="68"/>
      <c r="S122" s="68"/>
      <c r="T122" s="68"/>
      <c r="U122" s="68"/>
      <c r="V122" s="68"/>
      <c r="W122" s="68"/>
      <c r="X122" s="68"/>
      <c r="Y122" s="68"/>
      <c r="Z122" s="68"/>
    </row>
    <row r="123" spans="2:26" s="69" customFormat="1">
      <c r="B123" s="61"/>
      <c r="C123" s="215"/>
      <c r="D123" s="215"/>
      <c r="E123" s="215"/>
      <c r="F123" s="215"/>
      <c r="G123" s="215"/>
      <c r="H123" s="215"/>
      <c r="I123" s="215"/>
      <c r="J123" s="215"/>
      <c r="K123" s="215"/>
      <c r="L123" s="47"/>
      <c r="M123" s="51"/>
      <c r="N123" s="51"/>
      <c r="O123" s="68"/>
      <c r="P123" s="68"/>
      <c r="Q123" s="68"/>
      <c r="R123" s="68"/>
      <c r="S123" s="68"/>
      <c r="T123" s="68"/>
      <c r="U123" s="68"/>
      <c r="V123" s="68"/>
      <c r="W123" s="68"/>
      <c r="X123" s="68"/>
      <c r="Y123" s="68"/>
      <c r="Z123" s="68"/>
    </row>
    <row r="124" spans="2:26" s="69" customFormat="1" ht="15">
      <c r="B124" s="61"/>
      <c r="C124" s="215"/>
      <c r="D124" s="215"/>
      <c r="E124" s="215"/>
      <c r="F124" s="215"/>
      <c r="G124" s="215"/>
      <c r="H124" s="215"/>
      <c r="I124" s="215"/>
      <c r="J124" s="215"/>
      <c r="K124" s="215"/>
      <c r="L124" s="68"/>
      <c r="M124" s="68"/>
      <c r="N124" s="68"/>
      <c r="O124" s="68"/>
      <c r="P124" s="68"/>
      <c r="Q124" s="68"/>
      <c r="R124" s="68"/>
      <c r="S124" s="68"/>
      <c r="T124" s="68"/>
      <c r="U124" s="68"/>
      <c r="V124" s="68"/>
      <c r="W124" s="68"/>
      <c r="X124" s="68"/>
      <c r="Y124" s="68"/>
      <c r="Z124" s="68"/>
    </row>
    <row r="125" spans="2:26" s="69" customFormat="1" ht="15">
      <c r="B125" s="61"/>
      <c r="C125" s="215"/>
      <c r="D125" s="215"/>
      <c r="E125" s="215"/>
      <c r="F125" s="215"/>
      <c r="G125" s="215"/>
      <c r="H125" s="215"/>
      <c r="I125" s="215"/>
      <c r="J125" s="215"/>
      <c r="K125" s="215"/>
      <c r="L125" s="68"/>
      <c r="M125" s="68"/>
      <c r="N125" s="68"/>
      <c r="O125" s="68"/>
      <c r="P125" s="68"/>
      <c r="Q125" s="68"/>
      <c r="R125" s="68"/>
      <c r="S125" s="68"/>
      <c r="T125" s="68"/>
      <c r="U125" s="68"/>
      <c r="V125" s="68"/>
      <c r="W125" s="68"/>
      <c r="X125" s="68"/>
      <c r="Y125" s="68"/>
      <c r="Z125" s="68"/>
    </row>
    <row r="126" spans="2:26" s="69" customFormat="1" ht="15">
      <c r="B126" s="66"/>
      <c r="C126" s="215"/>
      <c r="D126" s="215"/>
      <c r="E126" s="215"/>
      <c r="F126" s="215"/>
      <c r="G126" s="215"/>
      <c r="H126" s="215"/>
      <c r="I126" s="215"/>
      <c r="J126" s="215"/>
      <c r="K126" s="215"/>
    </row>
    <row r="127" spans="2:26" s="69" customFormat="1" ht="15">
      <c r="B127" s="214"/>
      <c r="C127" s="214"/>
      <c r="D127" s="214"/>
      <c r="E127" s="214"/>
      <c r="F127" s="214"/>
      <c r="G127" s="214"/>
      <c r="H127" s="214"/>
      <c r="I127" s="214"/>
      <c r="J127" s="214"/>
      <c r="K127" s="214"/>
    </row>
    <row r="128" spans="2:26" s="69" customFormat="1" ht="15">
      <c r="B128" s="214"/>
      <c r="C128" s="214"/>
      <c r="D128" s="214"/>
      <c r="E128" s="214"/>
      <c r="F128" s="214"/>
      <c r="G128" s="214"/>
      <c r="H128" s="214"/>
      <c r="I128" s="214"/>
      <c r="J128" s="214"/>
      <c r="K128" s="214"/>
    </row>
    <row r="129" spans="2:11" ht="16.5">
      <c r="B129" s="118"/>
      <c r="C129" s="51"/>
      <c r="D129" s="49"/>
      <c r="E129" s="50"/>
      <c r="F129" s="47"/>
      <c r="G129" s="47"/>
      <c r="H129" s="87"/>
      <c r="I129" s="47"/>
      <c r="J129" s="47"/>
      <c r="K129" s="47"/>
    </row>
    <row r="130" spans="2:11" ht="16.5">
      <c r="B130" s="81"/>
    </row>
    <row r="131" spans="2:11" ht="16.5">
      <c r="B131" s="81"/>
    </row>
    <row r="132" spans="2:11" ht="16.5">
      <c r="B132" s="82"/>
    </row>
    <row r="133" spans="2:11" ht="16.5">
      <c r="B133" s="81"/>
    </row>
    <row r="134" spans="2:11" ht="16.5">
      <c r="B134" s="81"/>
    </row>
    <row r="135" spans="2:11" ht="16.5">
      <c r="B135" s="81"/>
    </row>
    <row r="136" spans="2:11" ht="16.5">
      <c r="B136" s="83"/>
    </row>
    <row r="137" spans="2:11" ht="16.5">
      <c r="B137" s="83"/>
      <c r="C137" s="78"/>
      <c r="D137" s="79"/>
      <c r="E137" s="80"/>
      <c r="F137" s="53"/>
      <c r="G137" s="53"/>
      <c r="I137" s="53"/>
      <c r="J137" s="53"/>
      <c r="K137" s="53"/>
    </row>
    <row r="138" spans="2:11">
      <c r="C138" s="78"/>
      <c r="D138" s="79"/>
      <c r="E138" s="80"/>
      <c r="F138" s="53"/>
      <c r="G138" s="53"/>
      <c r="I138" s="53"/>
      <c r="J138" s="53"/>
      <c r="K138" s="53"/>
    </row>
    <row r="139" spans="2:11">
      <c r="C139" s="78"/>
      <c r="D139" s="79"/>
      <c r="E139" s="80"/>
      <c r="F139" s="53"/>
      <c r="G139" s="53"/>
      <c r="I139" s="53"/>
      <c r="J139" s="53"/>
      <c r="K139" s="53"/>
    </row>
    <row r="140" spans="2:11">
      <c r="C140" s="78"/>
      <c r="D140" s="79"/>
      <c r="E140" s="80"/>
      <c r="F140" s="53"/>
      <c r="G140" s="53"/>
      <c r="I140" s="53"/>
      <c r="J140" s="53"/>
      <c r="K140" s="53"/>
    </row>
    <row r="141" spans="2:11">
      <c r="C141" s="78"/>
      <c r="D141" s="79"/>
      <c r="E141" s="80"/>
      <c r="F141" s="53"/>
      <c r="G141" s="53"/>
      <c r="I141" s="53"/>
      <c r="J141" s="53"/>
      <c r="K141" s="53"/>
    </row>
    <row r="142" spans="2:11">
      <c r="C142" s="78"/>
      <c r="D142" s="79"/>
      <c r="E142" s="80"/>
      <c r="F142" s="53"/>
      <c r="G142" s="53"/>
      <c r="I142" s="53"/>
      <c r="J142" s="53"/>
      <c r="K142" s="53"/>
    </row>
    <row r="143" spans="2:11">
      <c r="C143" s="78"/>
      <c r="D143" s="79"/>
      <c r="E143" s="80"/>
      <c r="F143" s="53"/>
      <c r="G143" s="53"/>
      <c r="I143" s="53"/>
      <c r="J143" s="53"/>
      <c r="K143" s="53"/>
    </row>
    <row r="144" spans="2:11">
      <c r="C144" s="78"/>
      <c r="D144" s="79"/>
      <c r="E144" s="80"/>
      <c r="F144" s="53"/>
      <c r="G144" s="53"/>
      <c r="I144" s="53"/>
      <c r="J144" s="53"/>
      <c r="K144" s="53"/>
    </row>
    <row r="145" spans="3:11">
      <c r="C145" s="78"/>
      <c r="D145" s="79"/>
      <c r="E145" s="80"/>
      <c r="F145" s="53"/>
      <c r="G145" s="53"/>
      <c r="I145" s="53"/>
      <c r="J145" s="53"/>
      <c r="K145" s="53"/>
    </row>
    <row r="146" spans="3:11">
      <c r="C146" s="78"/>
      <c r="D146" s="79"/>
      <c r="E146" s="80"/>
      <c r="F146" s="53"/>
      <c r="G146" s="53"/>
      <c r="I146" s="53"/>
      <c r="J146" s="53"/>
      <c r="K146" s="53"/>
    </row>
    <row r="147" spans="3:11">
      <c r="C147" s="78"/>
      <c r="D147" s="79"/>
      <c r="E147" s="80"/>
      <c r="F147" s="53"/>
      <c r="G147" s="53"/>
      <c r="I147" s="53"/>
      <c r="J147" s="53"/>
      <c r="K147" s="53"/>
    </row>
  </sheetData>
  <mergeCells count="7">
    <mergeCell ref="B121:K122"/>
    <mergeCell ref="C123:K124"/>
    <mergeCell ref="C125:K126"/>
    <mergeCell ref="B127:K128"/>
    <mergeCell ref="B1:K1"/>
    <mergeCell ref="G3:H3"/>
    <mergeCell ref="I3:J3"/>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4</vt:i4>
      </vt:variant>
      <vt:variant>
        <vt:lpstr>Rangos con nombre</vt:lpstr>
      </vt:variant>
      <vt:variant>
        <vt:i4>2</vt:i4>
      </vt:variant>
    </vt:vector>
  </HeadingPairs>
  <TitlesOfParts>
    <vt:vector size="6" baseType="lpstr">
      <vt:lpstr>VarMensual</vt:lpstr>
      <vt:lpstr>abril</vt:lpstr>
      <vt:lpstr>Mensualizacion</vt:lpstr>
      <vt:lpstr>SALIDA PRENSA ENERO</vt:lpstr>
      <vt:lpstr>abril!Área_de_impresión</vt:lpstr>
      <vt:lpstr>VarMensual!Área_de_impresión</vt:lpstr>
    </vt:vector>
  </TitlesOfParts>
  <Company>Oficina Nacional de Presupuesto</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Jorge Lifszyc</dc:creator>
  <cp:lastModifiedBy>Template</cp:lastModifiedBy>
  <cp:lastPrinted>2020-02-18T13:42:08Z</cp:lastPrinted>
  <dcterms:created xsi:type="dcterms:W3CDTF">2017-02-01T16:55:20Z</dcterms:created>
  <dcterms:modified xsi:type="dcterms:W3CDTF">2026-05-18T13:28:50Z</dcterms:modified>
</cp:coreProperties>
</file>